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X:\2865 - Croydon College Refectory, OFS Refurb, Toilet Refurb\002 Tender Process\Appendix A - FOT &amp; CSA\"/>
    </mc:Choice>
  </mc:AlternateContent>
  <xr:revisionPtr revIDLastSave="0" documentId="13_ncr:1_{F3AE393B-103F-45BB-844E-36422A6DA6B8}" xr6:coauthVersionLast="47" xr6:coauthVersionMax="47" xr10:uidLastSave="{00000000-0000-0000-0000-000000000000}"/>
  <bookViews>
    <workbookView xWindow="-120" yWindow="-120" windowWidth="38640" windowHeight="15840" activeTab="4" xr2:uid="{00000000-000D-0000-FFFF-FFFF00000000}"/>
  </bookViews>
  <sheets>
    <sheet name="SUMMARY" sheetId="1" r:id="rId1"/>
    <sheet name="Preambles" sheetId="2" r:id="rId2"/>
    <sheet name="Refectory Refurb" sheetId="7" r:id="rId3"/>
    <sheet name="OFS Refurb" sheetId="8" r:id="rId4"/>
    <sheet name="Toilet Refurb" sheetId="9" r:id="rId5"/>
    <sheet name="Preliminaries" sheetId="6" r:id="rId6"/>
    <sheet name="Additional Items" sheetId="5" r:id="rId7"/>
  </sheets>
  <definedNames>
    <definedName name="_xlnm.Print_Area" localSheetId="6">'Additional Items'!$A$1:$K$35</definedName>
    <definedName name="_xlnm.Print_Area" localSheetId="3">'OFS Refurb'!$A$1:$G$204</definedName>
    <definedName name="_xlnm.Print_Area" localSheetId="1">Preambles!$A$1:$H$149</definedName>
    <definedName name="_xlnm.Print_Area" localSheetId="2">'Refectory Refurb'!$A$1:$G$163</definedName>
    <definedName name="_xlnm.Print_Area" localSheetId="4">'Toilet Refurb'!$A$1:$G$213</definedName>
    <definedName name="_xlnm.Print_Titles" localSheetId="3">'OFS Refurb'!$1:$6</definedName>
    <definedName name="_xlnm.Print_Titles" localSheetId="1">Preambles!$1:$2</definedName>
    <definedName name="_xlnm.Print_Titles" localSheetId="5">Preliminaries!$1:$6</definedName>
    <definedName name="_xlnm.Print_Titles" localSheetId="2">'Refectory Refurb'!$1:$6</definedName>
    <definedName name="_xlnm.Print_Titles" localSheetId="0">SUMMARY!$3:$6</definedName>
    <definedName name="_xlnm.Print_Titles" localSheetId="4">'Toilet Refurb'!$1:$6</definedName>
    <definedName name="Z_D5A9322D_3805_4811_A046_80D46B5D86B8_.wvu.PrintArea" localSheetId="6" hidden="1">'Additional Items'!$A$1:$K$35</definedName>
    <definedName name="Z_D5A9322D_3805_4811_A046_80D46B5D86B8_.wvu.PrintArea" localSheetId="3" hidden="1">'OFS Refurb'!$A$1:$G$204</definedName>
    <definedName name="Z_D5A9322D_3805_4811_A046_80D46B5D86B8_.wvu.PrintArea" localSheetId="2" hidden="1">'Refectory Refurb'!$A$1:$G$163</definedName>
    <definedName name="Z_D5A9322D_3805_4811_A046_80D46B5D86B8_.wvu.PrintArea" localSheetId="4" hidden="1">'Toilet Refurb'!$A$1:$G$213</definedName>
    <definedName name="Z_D5A9322D_3805_4811_A046_80D46B5D86B8_.wvu.PrintTitles" localSheetId="3" hidden="1">'OFS Refurb'!$1:$6</definedName>
    <definedName name="Z_D5A9322D_3805_4811_A046_80D46B5D86B8_.wvu.PrintTitles" localSheetId="1" hidden="1">Preambles!$1:$2</definedName>
    <definedName name="Z_D5A9322D_3805_4811_A046_80D46B5D86B8_.wvu.PrintTitles" localSheetId="2" hidden="1">'Refectory Refurb'!$1:$6</definedName>
    <definedName name="Z_D5A9322D_3805_4811_A046_80D46B5D86B8_.wvu.PrintTitles" localSheetId="0" hidden="1">SUMMARY!$3:$6</definedName>
    <definedName name="Z_D5A9322D_3805_4811_A046_80D46B5D86B8_.wvu.PrintTitles" localSheetId="4" hidden="1">'Toilet Refurb'!$1:$6</definedName>
  </definedNames>
  <calcPr calcId="191029"/>
  <customWorkbookViews>
    <customWorkbookView name="Rebecca Hart - Personal View" guid="{D5A9322D-3805-4811-A046-80D46B5D86B8}" mergeInterval="0" personalView="1" maximized="1" xWindow="1699" yWindow="-305" windowWidth="2418" windowHeight="131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27" i="9" l="1"/>
  <c r="F124" i="9"/>
  <c r="F65" i="9"/>
  <c r="F62" i="9"/>
  <c r="F16" i="9"/>
  <c r="F57" i="9"/>
  <c r="G169" i="8"/>
  <c r="F74" i="8"/>
  <c r="F68" i="8"/>
  <c r="G37" i="7"/>
  <c r="G146" i="7"/>
  <c r="G196" i="9"/>
  <c r="G187" i="8"/>
  <c r="F101" i="9"/>
  <c r="F100" i="9"/>
  <c r="F115" i="8"/>
  <c r="F125" i="9"/>
  <c r="F129" i="9"/>
  <c r="F128" i="9"/>
  <c r="F130" i="9"/>
  <c r="F144" i="8" l="1"/>
  <c r="F51" i="8"/>
  <c r="F50" i="8"/>
  <c r="F86" i="9" l="1"/>
  <c r="F119" i="9"/>
  <c r="F118" i="9"/>
  <c r="F76" i="9"/>
  <c r="F74" i="9"/>
  <c r="F10" i="9"/>
  <c r="F54" i="9" l="1"/>
  <c r="F53" i="9"/>
  <c r="F50" i="9"/>
  <c r="F49" i="9"/>
  <c r="F26" i="9"/>
  <c r="F25" i="9"/>
  <c r="F24" i="9"/>
  <c r="F23" i="9"/>
  <c r="F22" i="9"/>
  <c r="F21" i="9"/>
  <c r="F20" i="9"/>
  <c r="F15" i="9"/>
  <c r="F14" i="9"/>
  <c r="F13" i="9"/>
  <c r="F12" i="9"/>
  <c r="G30" i="9"/>
  <c r="G33" i="9" s="1"/>
  <c r="G28" i="9"/>
  <c r="F19" i="9"/>
  <c r="F38" i="8"/>
  <c r="F9" i="8"/>
  <c r="G8" i="8" s="1"/>
  <c r="G10" i="8" s="1"/>
  <c r="F67" i="8"/>
  <c r="F66" i="8"/>
  <c r="F73" i="8"/>
  <c r="F72" i="8"/>
  <c r="F64" i="8"/>
  <c r="F63" i="8"/>
  <c r="F59" i="8"/>
  <c r="F56" i="8"/>
  <c r="F58" i="8"/>
  <c r="F37" i="8"/>
  <c r="F36" i="8"/>
  <c r="F34" i="8"/>
  <c r="F33" i="8"/>
  <c r="F79" i="8" l="1"/>
  <c r="G77" i="8" s="1"/>
  <c r="G60" i="8" l="1"/>
  <c r="G14" i="1" l="1"/>
  <c r="I14" i="1" s="1"/>
  <c r="F208" i="9"/>
  <c r="F207" i="9"/>
  <c r="F206" i="9"/>
  <c r="F205" i="9"/>
  <c r="F204" i="9"/>
  <c r="G198" i="9"/>
  <c r="G202" i="9" s="1"/>
  <c r="G184" i="9"/>
  <c r="F183" i="9"/>
  <c r="G181" i="9" s="1"/>
  <c r="G178" i="9"/>
  <c r="G170" i="9"/>
  <c r="F167" i="9"/>
  <c r="G166" i="9" s="1"/>
  <c r="F159" i="9"/>
  <c r="F158" i="9"/>
  <c r="F157" i="9"/>
  <c r="F156" i="9"/>
  <c r="F155" i="9"/>
  <c r="F153" i="9"/>
  <c r="F126" i="9"/>
  <c r="F123" i="9"/>
  <c r="F122" i="9"/>
  <c r="F117" i="9"/>
  <c r="G104" i="9"/>
  <c r="F103" i="9"/>
  <c r="F102" i="9"/>
  <c r="F99" i="9"/>
  <c r="F97" i="9"/>
  <c r="F96" i="9"/>
  <c r="F94" i="9"/>
  <c r="F93" i="9"/>
  <c r="F91" i="9"/>
  <c r="F89" i="9"/>
  <c r="G88" i="9" s="1"/>
  <c r="G84" i="9"/>
  <c r="G80" i="9"/>
  <c r="G82" i="9" s="1"/>
  <c r="F77" i="9"/>
  <c r="F70" i="9"/>
  <c r="F69" i="9"/>
  <c r="F68" i="9"/>
  <c r="F64" i="9"/>
  <c r="F63" i="9"/>
  <c r="G47" i="9"/>
  <c r="G44" i="9"/>
  <c r="G41" i="9"/>
  <c r="F199" i="8"/>
  <c r="F198" i="8"/>
  <c r="F197" i="8"/>
  <c r="F196" i="8"/>
  <c r="F195" i="8"/>
  <c r="G189" i="8"/>
  <c r="G193" i="8" s="1"/>
  <c r="F174" i="8"/>
  <c r="G161" i="8"/>
  <c r="F158" i="8"/>
  <c r="G157" i="8" s="1"/>
  <c r="F150" i="8"/>
  <c r="F149" i="8"/>
  <c r="F148" i="8"/>
  <c r="F147" i="8"/>
  <c r="F146" i="8"/>
  <c r="F143" i="8"/>
  <c r="F123" i="8"/>
  <c r="F120" i="8"/>
  <c r="F119" i="8"/>
  <c r="F118" i="8"/>
  <c r="F114" i="8"/>
  <c r="F113" i="8"/>
  <c r="G97" i="8"/>
  <c r="G85" i="8"/>
  <c r="G82" i="8"/>
  <c r="G80" i="8"/>
  <c r="F55" i="8"/>
  <c r="F45" i="8"/>
  <c r="F44" i="8"/>
  <c r="G30" i="8"/>
  <c r="G27" i="8"/>
  <c r="G24" i="8"/>
  <c r="G12" i="8"/>
  <c r="G15" i="8" s="1"/>
  <c r="F158" i="7"/>
  <c r="F157" i="7"/>
  <c r="F156" i="7"/>
  <c r="F155" i="7"/>
  <c r="F154" i="7"/>
  <c r="G148" i="7"/>
  <c r="G152" i="7" s="1"/>
  <c r="G134" i="7"/>
  <c r="F133" i="7"/>
  <c r="G131" i="7" s="1"/>
  <c r="G128" i="7"/>
  <c r="G120" i="7"/>
  <c r="F117" i="7"/>
  <c r="G116" i="7" s="1"/>
  <c r="F115" i="7"/>
  <c r="F114" i="7"/>
  <c r="F113" i="7"/>
  <c r="F112" i="7"/>
  <c r="F111" i="7"/>
  <c r="F110" i="7"/>
  <c r="F109" i="7"/>
  <c r="F107" i="7"/>
  <c r="F105" i="7"/>
  <c r="F104" i="7"/>
  <c r="F103" i="7"/>
  <c r="F101" i="7"/>
  <c r="F100" i="7"/>
  <c r="F99" i="7"/>
  <c r="F98" i="7"/>
  <c r="F97" i="7"/>
  <c r="F96" i="7"/>
  <c r="F95" i="7"/>
  <c r="F94" i="7"/>
  <c r="F93" i="7"/>
  <c r="F92" i="7"/>
  <c r="F90" i="7"/>
  <c r="F89" i="7"/>
  <c r="F87" i="7"/>
  <c r="F86" i="7"/>
  <c r="F85" i="7"/>
  <c r="F84" i="7"/>
  <c r="F83" i="7"/>
  <c r="F82" i="7"/>
  <c r="F80" i="7"/>
  <c r="F79" i="7"/>
  <c r="F78" i="7"/>
  <c r="F76" i="7"/>
  <c r="F75" i="7"/>
  <c r="F74" i="7"/>
  <c r="F73" i="7"/>
  <c r="F72" i="7"/>
  <c r="F71" i="7"/>
  <c r="F70" i="7"/>
  <c r="F67" i="7"/>
  <c r="G66" i="7" s="1"/>
  <c r="F65" i="7"/>
  <c r="F64" i="7"/>
  <c r="F63" i="7"/>
  <c r="F62" i="7"/>
  <c r="F61" i="7"/>
  <c r="F59" i="7"/>
  <c r="F58" i="7"/>
  <c r="F57" i="7"/>
  <c r="F55" i="7"/>
  <c r="G54" i="7" s="1"/>
  <c r="F53" i="7"/>
  <c r="G51" i="7" s="1"/>
  <c r="G47" i="7"/>
  <c r="G49" i="7" s="1"/>
  <c r="G28" i="7"/>
  <c r="G25" i="7"/>
  <c r="G22" i="7"/>
  <c r="G17" i="7"/>
  <c r="G10" i="7"/>
  <c r="G13" i="7" s="1"/>
  <c r="G102" i="7" l="1"/>
  <c r="G88" i="7"/>
  <c r="G160" i="7"/>
  <c r="G60" i="7"/>
  <c r="G56" i="7"/>
  <c r="G77" i="7"/>
  <c r="G110" i="7"/>
  <c r="G68" i="7"/>
  <c r="G91" i="7"/>
  <c r="G41" i="7"/>
  <c r="G106" i="7"/>
  <c r="G39" i="7"/>
  <c r="G32" i="7"/>
  <c r="G35" i="7" s="1"/>
  <c r="G81" i="7"/>
  <c r="G135" i="7"/>
  <c r="G15" i="1"/>
  <c r="I15" i="1" s="1"/>
  <c r="G115" i="9"/>
  <c r="G55" i="9"/>
  <c r="G134" i="9"/>
  <c r="G95" i="9"/>
  <c r="G106" i="9"/>
  <c r="G121" i="9"/>
  <c r="G66" i="9"/>
  <c r="G90" i="9"/>
  <c r="G8" i="1"/>
  <c r="I8" i="1" s="1"/>
  <c r="G160" i="9"/>
  <c r="G60" i="9"/>
  <c r="G148" i="9"/>
  <c r="G36" i="9"/>
  <c r="G210" i="9"/>
  <c r="G137" i="9"/>
  <c r="G152" i="9"/>
  <c r="G71" i="9"/>
  <c r="G11" i="1"/>
  <c r="I11" i="1" s="1"/>
  <c r="G185" i="9"/>
  <c r="G108" i="8"/>
  <c r="G124" i="8"/>
  <c r="G87" i="8"/>
  <c r="G138" i="8"/>
  <c r="G201" i="8"/>
  <c r="G142" i="8"/>
  <c r="G91" i="8"/>
  <c r="G99" i="8"/>
  <c r="G112" i="8"/>
  <c r="G19" i="8"/>
  <c r="G151" i="8"/>
  <c r="G52" i="8"/>
  <c r="G176" i="8"/>
  <c r="G48" i="8"/>
  <c r="G127" i="8"/>
  <c r="G41" i="8"/>
  <c r="G45" i="7" l="1"/>
  <c r="G118" i="7"/>
  <c r="G16" i="1"/>
  <c r="I16" i="1" s="1"/>
  <c r="G58" i="9"/>
  <c r="G78" i="9"/>
  <c r="G13" i="1"/>
  <c r="I13" i="1" s="1"/>
  <c r="G168" i="9"/>
  <c r="G75" i="8"/>
  <c r="G159" i="8"/>
  <c r="G46" i="8"/>
  <c r="G10" i="1" l="1"/>
  <c r="I10" i="1" s="1"/>
  <c r="C162" i="7"/>
  <c r="F162" i="7" s="1"/>
  <c r="G162" i="7" s="1"/>
  <c r="G163" i="7" s="1"/>
  <c r="G9" i="1"/>
  <c r="I9" i="1" s="1"/>
  <c r="C212" i="9"/>
  <c r="F212" i="9" s="1"/>
  <c r="G212" i="9" s="1"/>
  <c r="G213" i="9" s="1"/>
  <c r="C203" i="8"/>
  <c r="F203" i="8" s="1"/>
  <c r="G203" i="8" s="1"/>
  <c r="G12" i="1"/>
  <c r="I12" i="1" s="1"/>
  <c r="J364" i="6"/>
  <c r="H355" i="6"/>
  <c r="J355" i="6" s="1"/>
  <c r="H356" i="6"/>
  <c r="J356" i="6" s="1"/>
  <c r="H360" i="6"/>
  <c r="J360" i="6" s="1"/>
  <c r="G17" i="1" l="1"/>
  <c r="I17" i="1" s="1"/>
  <c r="G204" i="8"/>
  <c r="H363" i="6"/>
  <c r="J363" i="6" s="1"/>
  <c r="H362" i="6"/>
  <c r="J362" i="6" s="1"/>
  <c r="H361" i="6"/>
  <c r="J361" i="6" s="1"/>
  <c r="H357" i="6"/>
  <c r="J357" i="6" s="1"/>
  <c r="H354" i="6"/>
  <c r="J354" i="6" s="1"/>
  <c r="J352" i="6" s="1"/>
  <c r="H351" i="6"/>
  <c r="J351" i="6" s="1"/>
  <c r="H350" i="6"/>
  <c r="J350" i="6" s="1"/>
  <c r="H349" i="6"/>
  <c r="J349" i="6" s="1"/>
  <c r="H348" i="6"/>
  <c r="H347" i="6"/>
  <c r="H346" i="6"/>
  <c r="J346" i="6" s="1"/>
  <c r="H345" i="6"/>
  <c r="J345" i="6" s="1"/>
  <c r="H344" i="6"/>
  <c r="H343" i="6"/>
  <c r="H342" i="6"/>
  <c r="J342" i="6" s="1"/>
  <c r="H341" i="6"/>
  <c r="J341" i="6" s="1"/>
  <c r="H340" i="6"/>
  <c r="H339" i="6"/>
  <c r="J339" i="6" s="1"/>
  <c r="H338" i="6"/>
  <c r="J338" i="6" s="1"/>
  <c r="H337" i="6"/>
  <c r="J337" i="6" s="1"/>
  <c r="H336" i="6"/>
  <c r="J336" i="6" s="1"/>
  <c r="H335" i="6"/>
  <c r="J335" i="6" s="1"/>
  <c r="H334" i="6"/>
  <c r="J334" i="6" s="1"/>
  <c r="H333" i="6"/>
  <c r="J333" i="6" s="1"/>
  <c r="H332" i="6"/>
  <c r="J332" i="6" s="1"/>
  <c r="H331" i="6"/>
  <c r="H330" i="6"/>
  <c r="J330" i="6" s="1"/>
  <c r="H329" i="6"/>
  <c r="J329" i="6" s="1"/>
  <c r="H328" i="6"/>
  <c r="J328" i="6" s="1"/>
  <c r="H327" i="6"/>
  <c r="J327" i="6" s="1"/>
  <c r="H326" i="6"/>
  <c r="J326" i="6" s="1"/>
  <c r="H325" i="6"/>
  <c r="J325" i="6" s="1"/>
  <c r="H324" i="6"/>
  <c r="J324" i="6" s="1"/>
  <c r="H323" i="6"/>
  <c r="H321" i="6"/>
  <c r="J321" i="6" s="1"/>
  <c r="H320" i="6"/>
  <c r="J320" i="6" s="1"/>
  <c r="H319" i="6"/>
  <c r="J319" i="6" s="1"/>
  <c r="H318" i="6"/>
  <c r="J318" i="6" s="1"/>
  <c r="H317" i="6"/>
  <c r="J317" i="6" s="1"/>
  <c r="H315" i="6"/>
  <c r="J315" i="6" s="1"/>
  <c r="H314" i="6"/>
  <c r="J314" i="6" s="1"/>
  <c r="H313" i="6"/>
  <c r="J313" i="6" s="1"/>
  <c r="H312" i="6"/>
  <c r="J312" i="6" s="1"/>
  <c r="H311" i="6"/>
  <c r="J311" i="6" s="1"/>
  <c r="H310" i="6"/>
  <c r="J310" i="6" s="1"/>
  <c r="H309" i="6"/>
  <c r="J309" i="6" s="1"/>
  <c r="H307" i="6"/>
  <c r="J307" i="6" s="1"/>
  <c r="H306" i="6"/>
  <c r="J306" i="6" s="1"/>
  <c r="H305" i="6"/>
  <c r="J305" i="6" s="1"/>
  <c r="H304" i="6"/>
  <c r="J304" i="6" s="1"/>
  <c r="H303" i="6"/>
  <c r="J303" i="6" s="1"/>
  <c r="H302" i="6"/>
  <c r="J302" i="6" s="1"/>
  <c r="H301" i="6"/>
  <c r="J301" i="6" s="1"/>
  <c r="H299" i="6"/>
  <c r="J299" i="6" s="1"/>
  <c r="H298" i="6"/>
  <c r="J298" i="6" s="1"/>
  <c r="H297" i="6"/>
  <c r="J297" i="6" s="1"/>
  <c r="H296" i="6"/>
  <c r="J296" i="6" s="1"/>
  <c r="H295" i="6"/>
  <c r="H294" i="6"/>
  <c r="J294" i="6" s="1"/>
  <c r="H293" i="6"/>
  <c r="J293" i="6" s="1"/>
  <c r="H292" i="6"/>
  <c r="J292" i="6" s="1"/>
  <c r="H291" i="6"/>
  <c r="J291" i="6" s="1"/>
  <c r="H290" i="6"/>
  <c r="J290" i="6" s="1"/>
  <c r="H289" i="6"/>
  <c r="J289" i="6" s="1"/>
  <c r="H288" i="6"/>
  <c r="J288" i="6" s="1"/>
  <c r="H286" i="6"/>
  <c r="H285" i="6"/>
  <c r="H283" i="6"/>
  <c r="J283" i="6" s="1"/>
  <c r="H282" i="6"/>
  <c r="J282" i="6" s="1"/>
  <c r="H281" i="6"/>
  <c r="J281" i="6" s="1"/>
  <c r="H280" i="6"/>
  <c r="J280" i="6" s="1"/>
  <c r="H279" i="6"/>
  <c r="J279" i="6" s="1"/>
  <c r="H278" i="6"/>
  <c r="H277" i="6"/>
  <c r="H276" i="6"/>
  <c r="J276" i="6" s="1"/>
  <c r="H274" i="6"/>
  <c r="J274" i="6" s="1"/>
  <c r="H273" i="6"/>
  <c r="J273" i="6" s="1"/>
  <c r="H272" i="6"/>
  <c r="J272" i="6" s="1"/>
  <c r="H271" i="6"/>
  <c r="J271" i="6" s="1"/>
  <c r="H270" i="6"/>
  <c r="J270" i="6" s="1"/>
  <c r="H269" i="6"/>
  <c r="J269" i="6" s="1"/>
  <c r="H268" i="6"/>
  <c r="J268" i="6" s="1"/>
  <c r="H267" i="6"/>
  <c r="H266" i="6"/>
  <c r="J266" i="6" s="1"/>
  <c r="H265" i="6"/>
  <c r="J265" i="6" s="1"/>
  <c r="H264" i="6"/>
  <c r="J264" i="6" s="1"/>
  <c r="H263" i="6"/>
  <c r="J263" i="6" s="1"/>
  <c r="H262" i="6"/>
  <c r="J262" i="6" s="1"/>
  <c r="H261" i="6"/>
  <c r="J261" i="6" s="1"/>
  <c r="H260" i="6"/>
  <c r="H259" i="6"/>
  <c r="H258" i="6"/>
  <c r="J258" i="6" s="1"/>
  <c r="H257" i="6"/>
  <c r="J257" i="6" s="1"/>
  <c r="H256" i="6"/>
  <c r="J256" i="6" s="1"/>
  <c r="H255" i="6"/>
  <c r="J255" i="6" s="1"/>
  <c r="H254" i="6"/>
  <c r="J254" i="6" s="1"/>
  <c r="H253" i="6"/>
  <c r="J253" i="6" s="1"/>
  <c r="H252" i="6"/>
  <c r="J252" i="6" s="1"/>
  <c r="H251" i="6"/>
  <c r="H250" i="6"/>
  <c r="J250" i="6" s="1"/>
  <c r="H249" i="6"/>
  <c r="H248" i="6"/>
  <c r="J248" i="6" s="1"/>
  <c r="H247" i="6"/>
  <c r="J247" i="6" s="1"/>
  <c r="H246" i="6"/>
  <c r="J246" i="6" s="1"/>
  <c r="H245" i="6"/>
  <c r="J245" i="6" s="1"/>
  <c r="H244" i="6"/>
  <c r="H243" i="6"/>
  <c r="H242" i="6"/>
  <c r="J242" i="6" s="1"/>
  <c r="H241" i="6"/>
  <c r="J241" i="6" s="1"/>
  <c r="H240" i="6"/>
  <c r="J240" i="6" s="1"/>
  <c r="H239" i="6"/>
  <c r="J239" i="6" s="1"/>
  <c r="H238" i="6"/>
  <c r="J238" i="6" s="1"/>
  <c r="H237" i="6"/>
  <c r="J237" i="6" s="1"/>
  <c r="H236" i="6"/>
  <c r="J236" i="6" s="1"/>
  <c r="H234" i="6"/>
  <c r="H233" i="6"/>
  <c r="J233" i="6" s="1"/>
  <c r="H232" i="6"/>
  <c r="J232" i="6" s="1"/>
  <c r="H231" i="6"/>
  <c r="J231" i="6" s="1"/>
  <c r="H230" i="6"/>
  <c r="J230" i="6" s="1"/>
  <c r="H229" i="6"/>
  <c r="J229" i="6" s="1"/>
  <c r="H228" i="6"/>
  <c r="J228" i="6" s="1"/>
  <c r="H227" i="6"/>
  <c r="H226" i="6"/>
  <c r="H225" i="6"/>
  <c r="J225" i="6" s="1"/>
  <c r="H224" i="6"/>
  <c r="J224" i="6" s="1"/>
  <c r="H223" i="6"/>
  <c r="J223" i="6" s="1"/>
  <c r="H222" i="6"/>
  <c r="J222" i="6" s="1"/>
  <c r="H221" i="6"/>
  <c r="J221" i="6" s="1"/>
  <c r="H220" i="6"/>
  <c r="J220" i="6" s="1"/>
  <c r="H219" i="6"/>
  <c r="J219" i="6" s="1"/>
  <c r="H218" i="6"/>
  <c r="H217" i="6"/>
  <c r="J217" i="6" s="1"/>
  <c r="H216" i="6"/>
  <c r="J216" i="6" s="1"/>
  <c r="H215" i="6"/>
  <c r="J215" i="6" s="1"/>
  <c r="H214" i="6"/>
  <c r="J214" i="6" s="1"/>
  <c r="H213" i="6"/>
  <c r="J213" i="6" s="1"/>
  <c r="H212" i="6"/>
  <c r="J212" i="6" s="1"/>
  <c r="H211" i="6"/>
  <c r="J211" i="6" s="1"/>
  <c r="H210" i="6"/>
  <c r="H209" i="6"/>
  <c r="J209" i="6" s="1"/>
  <c r="H208" i="6"/>
  <c r="J208" i="6" s="1"/>
  <c r="H207" i="6"/>
  <c r="J207" i="6" s="1"/>
  <c r="H206" i="6"/>
  <c r="J206" i="6" s="1"/>
  <c r="H204" i="6"/>
  <c r="J204" i="6" s="1"/>
  <c r="H203" i="6"/>
  <c r="J203" i="6" s="1"/>
  <c r="H202" i="6"/>
  <c r="J202" i="6" s="1"/>
  <c r="H201" i="6"/>
  <c r="H200" i="6"/>
  <c r="J200" i="6" s="1"/>
  <c r="H199" i="6"/>
  <c r="J199" i="6" s="1"/>
  <c r="H198" i="6"/>
  <c r="J198" i="6" s="1"/>
  <c r="H197" i="6"/>
  <c r="J197" i="6" s="1"/>
  <c r="H196" i="6"/>
  <c r="J196" i="6" s="1"/>
  <c r="H195" i="6"/>
  <c r="J195" i="6" s="1"/>
  <c r="H194" i="6"/>
  <c r="H193" i="6"/>
  <c r="J193" i="6" s="1"/>
  <c r="H192" i="6"/>
  <c r="J192" i="6" s="1"/>
  <c r="H191" i="6"/>
  <c r="J191" i="6" s="1"/>
  <c r="H190" i="6"/>
  <c r="J190" i="6" s="1"/>
  <c r="H189" i="6"/>
  <c r="J189" i="6" s="1"/>
  <c r="H188" i="6"/>
  <c r="J188" i="6" s="1"/>
  <c r="H187" i="6"/>
  <c r="H186" i="6"/>
  <c r="H185" i="6"/>
  <c r="J185" i="6" s="1"/>
  <c r="H184" i="6"/>
  <c r="J184" i="6" s="1"/>
  <c r="H183" i="6"/>
  <c r="J183" i="6" s="1"/>
  <c r="H182" i="6"/>
  <c r="J182" i="6" s="1"/>
  <c r="H181" i="6"/>
  <c r="J181" i="6" s="1"/>
  <c r="H180" i="6"/>
  <c r="J180" i="6" s="1"/>
  <c r="H179" i="6"/>
  <c r="J179" i="6" s="1"/>
  <c r="H178" i="6"/>
  <c r="J178" i="6" s="1"/>
  <c r="H177" i="6"/>
  <c r="J177" i="6" s="1"/>
  <c r="H175" i="6"/>
  <c r="J175" i="6" s="1"/>
  <c r="H174" i="6"/>
  <c r="J174" i="6" s="1"/>
  <c r="H173" i="6"/>
  <c r="J173" i="6" s="1"/>
  <c r="H172" i="6"/>
  <c r="J172" i="6" s="1"/>
  <c r="H171" i="6"/>
  <c r="J171" i="6" s="1"/>
  <c r="H170" i="6"/>
  <c r="H169" i="6"/>
  <c r="J169" i="6" s="1"/>
  <c r="H168" i="6"/>
  <c r="J168" i="6" s="1"/>
  <c r="H167" i="6"/>
  <c r="J167" i="6" s="1"/>
  <c r="H166" i="6"/>
  <c r="J166" i="6" s="1"/>
  <c r="H165" i="6"/>
  <c r="J165" i="6" s="1"/>
  <c r="H164" i="6"/>
  <c r="J164" i="6" s="1"/>
  <c r="H162" i="6"/>
  <c r="J162" i="6" s="1"/>
  <c r="H161" i="6"/>
  <c r="J161" i="6" s="1"/>
  <c r="H160" i="6"/>
  <c r="J160" i="6" s="1"/>
  <c r="H159" i="6"/>
  <c r="J159" i="6" s="1"/>
  <c r="H158" i="6"/>
  <c r="J158" i="6" s="1"/>
  <c r="H157" i="6"/>
  <c r="J157" i="6" s="1"/>
  <c r="H156" i="6"/>
  <c r="J156" i="6" s="1"/>
  <c r="H155" i="6"/>
  <c r="J155" i="6" s="1"/>
  <c r="H154" i="6"/>
  <c r="J154" i="6" s="1"/>
  <c r="H153" i="6"/>
  <c r="J153" i="6" s="1"/>
  <c r="H152" i="6"/>
  <c r="J152" i="6" s="1"/>
  <c r="H151" i="6"/>
  <c r="J151" i="6" s="1"/>
  <c r="H150" i="6"/>
  <c r="J150" i="6" s="1"/>
  <c r="H149" i="6"/>
  <c r="J149" i="6" s="1"/>
  <c r="H148" i="6"/>
  <c r="J148" i="6" s="1"/>
  <c r="H147" i="6"/>
  <c r="J147" i="6" s="1"/>
  <c r="H146" i="6"/>
  <c r="J146" i="6" s="1"/>
  <c r="H145" i="6"/>
  <c r="J145" i="6" s="1"/>
  <c r="H144" i="6"/>
  <c r="J144" i="6" s="1"/>
  <c r="H143" i="6"/>
  <c r="J143" i="6" s="1"/>
  <c r="H142" i="6"/>
  <c r="J142" i="6" s="1"/>
  <c r="H141" i="6"/>
  <c r="J141" i="6" s="1"/>
  <c r="H140" i="6"/>
  <c r="J140" i="6" s="1"/>
  <c r="H139" i="6"/>
  <c r="J139" i="6" s="1"/>
  <c r="H138" i="6"/>
  <c r="J138" i="6" s="1"/>
  <c r="H137" i="6"/>
  <c r="H136" i="6"/>
  <c r="J136" i="6" s="1"/>
  <c r="H135" i="6"/>
  <c r="J135" i="6" s="1"/>
  <c r="H134" i="6"/>
  <c r="J134" i="6" s="1"/>
  <c r="H132" i="6"/>
  <c r="H131" i="6"/>
  <c r="J131" i="6" s="1"/>
  <c r="H130" i="6"/>
  <c r="J130" i="6" s="1"/>
  <c r="H129" i="6"/>
  <c r="J129" i="6" s="1"/>
  <c r="H128" i="6"/>
  <c r="H127" i="6"/>
  <c r="J127" i="6" s="1"/>
  <c r="H126" i="6"/>
  <c r="J126" i="6" s="1"/>
  <c r="H125" i="6"/>
  <c r="J125" i="6" s="1"/>
  <c r="H124" i="6"/>
  <c r="J124" i="6" s="1"/>
  <c r="H123" i="6"/>
  <c r="J123" i="6" s="1"/>
  <c r="H122" i="6"/>
  <c r="J122" i="6" s="1"/>
  <c r="H121" i="6"/>
  <c r="J121" i="6" s="1"/>
  <c r="H120" i="6"/>
  <c r="H119" i="6"/>
  <c r="H118" i="6"/>
  <c r="J118" i="6" s="1"/>
  <c r="H117" i="6"/>
  <c r="H116" i="6"/>
  <c r="J116" i="6" s="1"/>
  <c r="H115" i="6"/>
  <c r="J115" i="6" s="1"/>
  <c r="H114" i="6"/>
  <c r="J114" i="6" s="1"/>
  <c r="H113" i="6"/>
  <c r="J113" i="6" s="1"/>
  <c r="H112" i="6"/>
  <c r="J112" i="6" s="1"/>
  <c r="H111" i="6"/>
  <c r="J111" i="6" s="1"/>
  <c r="H110" i="6"/>
  <c r="J110" i="6" s="1"/>
  <c r="H109" i="6"/>
  <c r="J109" i="6" s="1"/>
  <c r="H108" i="6"/>
  <c r="J108" i="6" s="1"/>
  <c r="H107" i="6"/>
  <c r="J107" i="6" s="1"/>
  <c r="H106" i="6"/>
  <c r="J106" i="6" s="1"/>
  <c r="H105" i="6"/>
  <c r="J105" i="6" s="1"/>
  <c r="H104" i="6"/>
  <c r="H103" i="6"/>
  <c r="J103" i="6" s="1"/>
  <c r="H102" i="6"/>
  <c r="J102" i="6" s="1"/>
  <c r="H101" i="6"/>
  <c r="J101" i="6" s="1"/>
  <c r="H100" i="6"/>
  <c r="J100" i="6" s="1"/>
  <c r="H99" i="6"/>
  <c r="J99" i="6" s="1"/>
  <c r="H98" i="6"/>
  <c r="J98" i="6" s="1"/>
  <c r="H97" i="6"/>
  <c r="J97" i="6" s="1"/>
  <c r="H96" i="6"/>
  <c r="H95" i="6"/>
  <c r="H94" i="6"/>
  <c r="J94" i="6" s="1"/>
  <c r="H93" i="6"/>
  <c r="J93" i="6" s="1"/>
  <c r="H92" i="6"/>
  <c r="J92" i="6" s="1"/>
  <c r="H91" i="6"/>
  <c r="J91" i="6" s="1"/>
  <c r="H90" i="6"/>
  <c r="J90" i="6" s="1"/>
  <c r="H89" i="6"/>
  <c r="J89" i="6" s="1"/>
  <c r="H88" i="6"/>
  <c r="J88" i="6" s="1"/>
  <c r="H87" i="6"/>
  <c r="J87" i="6" s="1"/>
  <c r="H86" i="6"/>
  <c r="J86" i="6" s="1"/>
  <c r="H85" i="6"/>
  <c r="J85" i="6" s="1"/>
  <c r="H84" i="6"/>
  <c r="J84" i="6" s="1"/>
  <c r="H83" i="6"/>
  <c r="J83" i="6" s="1"/>
  <c r="H82" i="6"/>
  <c r="J82" i="6" s="1"/>
  <c r="H81" i="6"/>
  <c r="J81" i="6" s="1"/>
  <c r="H80" i="6"/>
  <c r="J80" i="6" s="1"/>
  <c r="H79" i="6"/>
  <c r="J79" i="6" s="1"/>
  <c r="H78" i="6"/>
  <c r="J78" i="6" s="1"/>
  <c r="H77" i="6"/>
  <c r="J77" i="6" s="1"/>
  <c r="H76" i="6"/>
  <c r="J76" i="6" s="1"/>
  <c r="H75" i="6"/>
  <c r="J75" i="6" s="1"/>
  <c r="H74" i="6"/>
  <c r="J74" i="6" s="1"/>
  <c r="H73" i="6"/>
  <c r="J73" i="6" s="1"/>
  <c r="H72" i="6"/>
  <c r="J72" i="6" s="1"/>
  <c r="H71" i="6"/>
  <c r="H69" i="6"/>
  <c r="J69" i="6" s="1"/>
  <c r="H68" i="6"/>
  <c r="J68" i="6" s="1"/>
  <c r="H67" i="6"/>
  <c r="J67" i="6" s="1"/>
  <c r="H66" i="6"/>
  <c r="J66" i="6" s="1"/>
  <c r="H65" i="6"/>
  <c r="J65" i="6" s="1"/>
  <c r="H64" i="6"/>
  <c r="J64" i="6" s="1"/>
  <c r="H63" i="6"/>
  <c r="J63" i="6" s="1"/>
  <c r="H62" i="6"/>
  <c r="J62" i="6" s="1"/>
  <c r="H61" i="6"/>
  <c r="J61" i="6" s="1"/>
  <c r="H60" i="6"/>
  <c r="J60" i="6" s="1"/>
  <c r="H59" i="6"/>
  <c r="H58" i="6"/>
  <c r="J58" i="6" s="1"/>
  <c r="H57" i="6"/>
  <c r="J57" i="6" s="1"/>
  <c r="H56" i="6"/>
  <c r="J56" i="6" s="1"/>
  <c r="H55" i="6"/>
  <c r="J55" i="6" s="1"/>
  <c r="H54" i="6"/>
  <c r="J54" i="6" s="1"/>
  <c r="H53" i="6"/>
  <c r="J53" i="6" s="1"/>
  <c r="H52" i="6"/>
  <c r="J52" i="6" s="1"/>
  <c r="H51" i="6"/>
  <c r="J51" i="6" s="1"/>
  <c r="H50" i="6"/>
  <c r="J50" i="6" s="1"/>
  <c r="H49" i="6"/>
  <c r="J49" i="6" s="1"/>
  <c r="H48" i="6"/>
  <c r="J48" i="6" s="1"/>
  <c r="H47" i="6"/>
  <c r="H46" i="6"/>
  <c r="J46" i="6" s="1"/>
  <c r="H45" i="6"/>
  <c r="H44" i="6"/>
  <c r="J44" i="6" s="1"/>
  <c r="H43" i="6"/>
  <c r="J43" i="6" s="1"/>
  <c r="H42" i="6"/>
  <c r="J42" i="6" s="1"/>
  <c r="H41" i="6"/>
  <c r="J41" i="6" s="1"/>
  <c r="H40" i="6"/>
  <c r="J40" i="6" s="1"/>
  <c r="H39" i="6"/>
  <c r="J39" i="6" s="1"/>
  <c r="H38" i="6"/>
  <c r="J38" i="6" s="1"/>
  <c r="H37" i="6"/>
  <c r="J37" i="6" s="1"/>
  <c r="H36" i="6"/>
  <c r="J36" i="6" s="1"/>
  <c r="H35" i="6"/>
  <c r="J35" i="6" s="1"/>
  <c r="H32" i="6"/>
  <c r="J32" i="6" s="1"/>
  <c r="H31" i="6"/>
  <c r="J31" i="6" s="1"/>
  <c r="H30" i="6"/>
  <c r="J30" i="6" s="1"/>
  <c r="H29" i="6"/>
  <c r="J29" i="6" s="1"/>
  <c r="H27" i="6"/>
  <c r="J27" i="6" s="1"/>
  <c r="H26" i="6"/>
  <c r="J26" i="6" s="1"/>
  <c r="H11" i="6"/>
  <c r="J11" i="6" s="1"/>
  <c r="H12" i="6"/>
  <c r="J12" i="6" s="1"/>
  <c r="H13" i="6"/>
  <c r="J13" i="6" s="1"/>
  <c r="H14" i="6"/>
  <c r="J14" i="6" s="1"/>
  <c r="H15" i="6"/>
  <c r="J15" i="6" s="1"/>
  <c r="H16" i="6"/>
  <c r="J16" i="6" s="1"/>
  <c r="H17" i="6"/>
  <c r="J17" i="6" s="1"/>
  <c r="H18" i="6"/>
  <c r="J18" i="6" s="1"/>
  <c r="H19" i="6"/>
  <c r="J19" i="6" s="1"/>
  <c r="H20" i="6"/>
  <c r="J20" i="6" s="1"/>
  <c r="H21" i="6"/>
  <c r="J21" i="6" s="1"/>
  <c r="H22" i="6"/>
  <c r="J22" i="6" s="1"/>
  <c r="H23" i="6"/>
  <c r="J23" i="6" s="1"/>
  <c r="H24" i="6"/>
  <c r="J24" i="6" s="1"/>
  <c r="H10" i="6"/>
  <c r="J10" i="6" s="1"/>
  <c r="J348" i="6"/>
  <c r="J347" i="6"/>
  <c r="J344" i="6"/>
  <c r="J343" i="6"/>
  <c r="J340" i="6"/>
  <c r="J331" i="6"/>
  <c r="J323" i="6"/>
  <c r="J295" i="6"/>
  <c r="J286" i="6"/>
  <c r="J285" i="6"/>
  <c r="J278" i="6"/>
  <c r="J277" i="6"/>
  <c r="J267" i="6"/>
  <c r="J260" i="6"/>
  <c r="J259" i="6"/>
  <c r="J251" i="6"/>
  <c r="J249" i="6"/>
  <c r="J244" i="6"/>
  <c r="J243" i="6"/>
  <c r="J234" i="6"/>
  <c r="J227" i="6"/>
  <c r="J226" i="6"/>
  <c r="J218" i="6"/>
  <c r="J210" i="6"/>
  <c r="J201" i="6"/>
  <c r="J194" i="6"/>
  <c r="J187" i="6"/>
  <c r="J186" i="6"/>
  <c r="J170" i="6"/>
  <c r="J137" i="6"/>
  <c r="J132" i="6"/>
  <c r="J128" i="6"/>
  <c r="J120" i="6"/>
  <c r="J119" i="6"/>
  <c r="J117" i="6"/>
  <c r="J104" i="6"/>
  <c r="J96" i="6"/>
  <c r="J95" i="6"/>
  <c r="J71" i="6"/>
  <c r="J59" i="6"/>
  <c r="J47" i="6"/>
  <c r="J45" i="6"/>
  <c r="J358" i="6" l="1"/>
  <c r="J322" i="6"/>
  <c r="J205" i="6"/>
  <c r="J275" i="6"/>
  <c r="J308" i="6"/>
  <c r="J28" i="6"/>
  <c r="J316" i="6"/>
  <c r="J300" i="6"/>
  <c r="J25" i="6"/>
  <c r="J34" i="6"/>
  <c r="J176" i="6"/>
  <c r="J163" i="6"/>
  <c r="J287" i="6"/>
  <c r="J235" i="6"/>
  <c r="J70" i="6"/>
  <c r="J133" i="6"/>
  <c r="J9" i="6"/>
  <c r="J284" i="6"/>
  <c r="H87" i="2" l="1"/>
  <c r="H46" i="2"/>
  <c r="H98" i="2" l="1"/>
  <c r="H96" i="2"/>
  <c r="H24" i="2"/>
  <c r="H94" i="2" s="1"/>
  <c r="H148" i="2" s="1"/>
  <c r="K35" i="5"/>
  <c r="G7" i="1" l="1"/>
  <c r="I7" i="1" s="1"/>
  <c r="I18" i="1" l="1"/>
</calcChain>
</file>

<file path=xl/sharedStrings.xml><?xml version="1.0" encoding="utf-8"?>
<sst xmlns="http://schemas.openxmlformats.org/spreadsheetml/2006/main" count="1499" uniqueCount="786">
  <si>
    <t>Collection</t>
  </si>
  <si>
    <t>Page Nr.</t>
  </si>
  <si>
    <t>Preamble</t>
  </si>
  <si>
    <t>Preamble 1</t>
  </si>
  <si>
    <t>Preamble 2</t>
  </si>
  <si>
    <t>Preamble 3</t>
  </si>
  <si>
    <t xml:space="preserve">Total  to Summary  £    </t>
  </si>
  <si>
    <t>Additional Items</t>
  </si>
  <si>
    <t>Rates are to make due allowance for the removal of any asbestos-based materials, PCBs and other contaminants.</t>
  </si>
  <si>
    <t>Any other items not listed in the Contract Sum Analysis but required to fulfil Contract Works - see Preambles</t>
  </si>
  <si>
    <t>Items to be allocated to relevant BCIS element and carried forward to the Summary accordingly</t>
  </si>
  <si>
    <t>Elements</t>
  </si>
  <si>
    <t>ADDITIONAL ITEMS</t>
  </si>
  <si>
    <t>CONTRACT SUM ANALYSIS - SUMMARY</t>
  </si>
  <si>
    <t>REF NO.</t>
  </si>
  <si>
    <t>ELEMENT</t>
  </si>
  <si>
    <t>SUB TOTAL £</t>
  </si>
  <si>
    <t>TOTAL £</t>
  </si>
  <si>
    <t>SUBSTRUCTURE</t>
  </si>
  <si>
    <t>SUPERSTRUCTURE</t>
  </si>
  <si>
    <t>2.A</t>
  </si>
  <si>
    <t>2.B</t>
  </si>
  <si>
    <t>2.C</t>
  </si>
  <si>
    <t>2.D</t>
  </si>
  <si>
    <t xml:space="preserve">2.E </t>
  </si>
  <si>
    <t>2.F</t>
  </si>
  <si>
    <t>2.G</t>
  </si>
  <si>
    <t>2.H</t>
  </si>
  <si>
    <t>FINISHES</t>
  </si>
  <si>
    <t>3.A</t>
  </si>
  <si>
    <t>3.B</t>
  </si>
  <si>
    <t>3.C</t>
  </si>
  <si>
    <t>FITTINGS AND FURNISHINGS</t>
  </si>
  <si>
    <t>4.A</t>
  </si>
  <si>
    <t>SERVICES</t>
  </si>
  <si>
    <t>5.A</t>
  </si>
  <si>
    <t>5.B</t>
  </si>
  <si>
    <t>5.C</t>
  </si>
  <si>
    <t>EXTERNAL WORKS</t>
  </si>
  <si>
    <t>External services</t>
  </si>
  <si>
    <t>PRELIMINARIES</t>
  </si>
  <si>
    <t>DESIGN FEES</t>
  </si>
  <si>
    <t>6.A</t>
  </si>
  <si>
    <t>6.B</t>
  </si>
  <si>
    <t>6.C</t>
  </si>
  <si>
    <t>9.A</t>
  </si>
  <si>
    <t>9.B</t>
  </si>
  <si>
    <t>1.A</t>
  </si>
  <si>
    <t>7.A</t>
  </si>
  <si>
    <t>7.B</t>
  </si>
  <si>
    <t>7.C</t>
  </si>
  <si>
    <t>Head Office Charges</t>
  </si>
  <si>
    <t>Cleaning, drying and commissioning</t>
  </si>
  <si>
    <t>7.D</t>
  </si>
  <si>
    <t>7.E</t>
  </si>
  <si>
    <t>7.F</t>
  </si>
  <si>
    <t>7.G</t>
  </si>
  <si>
    <t>7.H</t>
  </si>
  <si>
    <t>PROFIT</t>
  </si>
  <si>
    <t>Temporary works</t>
  </si>
  <si>
    <t>Site Accommodation</t>
  </si>
  <si>
    <t>Quantity</t>
  </si>
  <si>
    <t>Unit</t>
  </si>
  <si>
    <t>Rate</t>
  </si>
  <si>
    <t xml:space="preserve">      Time Related   Weeks       Rate £</t>
  </si>
  <si>
    <t>Fixed £</t>
  </si>
  <si>
    <t>7.J</t>
  </si>
  <si>
    <t>Preliminaries</t>
  </si>
  <si>
    <t>External works</t>
  </si>
  <si>
    <t>Services</t>
  </si>
  <si>
    <t>Other</t>
  </si>
  <si>
    <t>Site Administration</t>
  </si>
  <si>
    <t>Item</t>
  </si>
  <si>
    <t>Description</t>
  </si>
  <si>
    <t xml:space="preserve">Amount </t>
  </si>
  <si>
    <t>£</t>
  </si>
  <si>
    <t>PREAMBLES</t>
  </si>
  <si>
    <t>A</t>
  </si>
  <si>
    <t>B</t>
  </si>
  <si>
    <t>C</t>
  </si>
  <si>
    <t>D</t>
  </si>
  <si>
    <t>The Tender rates are to be fixed price for the duration of the contract.</t>
  </si>
  <si>
    <t>E</t>
  </si>
  <si>
    <t>F</t>
  </si>
  <si>
    <t xml:space="preserve">To Collection £    </t>
  </si>
  <si>
    <t>PREAMBLES (Cont’d.)</t>
  </si>
  <si>
    <t>The Contractor must make due allowance in his rates, or elsewhere for the preparation of Method Statements for every stage of the Works.</t>
  </si>
  <si>
    <t>The Contractor may consider that elements of the demolitions will produce salvageable materials with a commercial value. If such is the case the materials are to be scheduled, where so indicated on the Collection to this section, showing the individual credits allowed. In the event that the Employer wishes to retain ownership of any materials arising from the demolitions, the Contractor will be reimbursed pro rata to the appropriate credit indicated in the schedule. Materials that are not included in the Schedule of Credits will not be eligible for any such reimbursement.</t>
  </si>
  <si>
    <t>Any quantities given in the Pricing Schedule are approximate and the Contractor is to satisfy himself of their adequacy. There will be no re-measurement and no claim by the Contractor arising from any increase, reduction or omission of quantities of work will be considered.</t>
  </si>
  <si>
    <t>Rates for works to existing live drainage are deemed to allow for all necessary additional costs including pumping, maintaining flows, temporary diversions, making good, out of hours working and the like.</t>
  </si>
  <si>
    <t>CONTRACTOR'S OVERHEAD &amp; PROFIT</t>
  </si>
  <si>
    <t>Drainage</t>
  </si>
  <si>
    <t>%</t>
  </si>
  <si>
    <t>Plant, tools, vehicles and scaffolding and skips</t>
  </si>
  <si>
    <t>ORIGINAL TENDER TOTAL £</t>
  </si>
  <si>
    <t>5.D</t>
  </si>
  <si>
    <t>TOTAL TO FORM OF TENDER</t>
  </si>
  <si>
    <t>8.A</t>
  </si>
  <si>
    <t>Employer's Provisional Sums (Defined)</t>
  </si>
  <si>
    <t>6.D</t>
  </si>
  <si>
    <t>Minor Building Work</t>
  </si>
  <si>
    <t>The Contractor is to comply with any specific requirements for traffic management measures detailed in the Planning Approval or otherwise. The Contractor’s operations are to allow for uninterrupted clear vehicular access to the Site.  The Contractor is to make due allowance within his rates, or elsewhere, for any costs associated with this requirement.</t>
  </si>
  <si>
    <r>
      <t>FITTINGS AND FURNISHINGS</t>
    </r>
    <r>
      <rPr>
        <b/>
        <sz val="10"/>
        <color indexed="10"/>
        <rFont val="Arial"/>
        <family val="2"/>
      </rPr>
      <t/>
    </r>
  </si>
  <si>
    <t>Insurances and NHBC</t>
  </si>
  <si>
    <t>Frame</t>
  </si>
  <si>
    <t>Upper floors</t>
  </si>
  <si>
    <t>Stairs and Balustrades</t>
  </si>
  <si>
    <t>External walls</t>
  </si>
  <si>
    <t>Windows and external doors</t>
  </si>
  <si>
    <t>Internal walls and partitions</t>
  </si>
  <si>
    <t>Wall finishes</t>
  </si>
  <si>
    <t>Floor finishes</t>
  </si>
  <si>
    <t>Ceiling finishes</t>
  </si>
  <si>
    <t>Fittings and furnishings</t>
  </si>
  <si>
    <t>Builder's work in connection with services</t>
  </si>
  <si>
    <t>Site works</t>
  </si>
  <si>
    <t>Performance bond</t>
  </si>
  <si>
    <t>Contractor's contingency</t>
  </si>
  <si>
    <t>5.E</t>
  </si>
  <si>
    <t>5.F</t>
  </si>
  <si>
    <t>5.G</t>
  </si>
  <si>
    <t>5.H</t>
  </si>
  <si>
    <t>5.J</t>
  </si>
  <si>
    <t>5.K</t>
  </si>
  <si>
    <t>5.L</t>
  </si>
  <si>
    <t>5.M</t>
  </si>
  <si>
    <t>5.N</t>
  </si>
  <si>
    <t>Sanitary installations</t>
  </si>
  <si>
    <t>Disposal installations</t>
  </si>
  <si>
    <t>Water installations</t>
  </si>
  <si>
    <t>Heat source</t>
  </si>
  <si>
    <t>Space heating and air conditioning</t>
  </si>
  <si>
    <t>Ventilation</t>
  </si>
  <si>
    <t>Electrical installations</t>
  </si>
  <si>
    <t>Fuel installations</t>
  </si>
  <si>
    <t>Lift and conveyor installations</t>
  </si>
  <si>
    <t>Communication, security and control systems</t>
  </si>
  <si>
    <t>Specialist installations</t>
  </si>
  <si>
    <t>5.P</t>
  </si>
  <si>
    <t>Substructure</t>
  </si>
  <si>
    <t>item</t>
  </si>
  <si>
    <t>Stair / ramp structures</t>
  </si>
  <si>
    <t>Specialist foundations</t>
  </si>
  <si>
    <t>Lowest floor construction</t>
  </si>
  <si>
    <t>Surface water drainage</t>
  </si>
  <si>
    <t>Foul water drainage</t>
  </si>
  <si>
    <t>External windows</t>
  </si>
  <si>
    <t>Walls and partitions</t>
  </si>
  <si>
    <t>Balustrades and Handrails</t>
  </si>
  <si>
    <t>Cubicles</t>
  </si>
  <si>
    <t>General fittings, furnishing and equipment</t>
  </si>
  <si>
    <t>Finishes to floors</t>
  </si>
  <si>
    <t>Finishes to ceilings</t>
  </si>
  <si>
    <t>False ceilings</t>
  </si>
  <si>
    <t>Demountable suspended ceilings</t>
  </si>
  <si>
    <t>External soffits</t>
  </si>
  <si>
    <t>Stair / ramp balustrades and handrails</t>
  </si>
  <si>
    <t>Stair / ramp finishes</t>
  </si>
  <si>
    <t>Site clearance</t>
  </si>
  <si>
    <t>Seeding and turfing</t>
  </si>
  <si>
    <t>External planting</t>
  </si>
  <si>
    <t>Walls and screens</t>
  </si>
  <si>
    <t>Site / street furniture and equipment</t>
  </si>
  <si>
    <t>Electricity mains supply</t>
  </si>
  <si>
    <t>Roads, paths and pavings</t>
  </si>
  <si>
    <t>Preparatory groundworks</t>
  </si>
  <si>
    <t>Subsidiary walls, balustrades and proprietary balconies</t>
  </si>
  <si>
    <t>Sanitary appliances</t>
  </si>
  <si>
    <t>The Contractor is to make due allowance in his rates or elsewhere for constraints imposed upon the Works by the close proximity of adjacent buildings, access routes and services.</t>
  </si>
  <si>
    <t>The Contractor is referred to the Drawings and Specification for the complete description of the scope of works identified by the items forming this Pricing Schedule/CSA. The description for each item is worded to enable a clear identification of the works required to be included in the price for such an item and does not repeat verbatim information given elsewhere.</t>
  </si>
  <si>
    <r>
      <t xml:space="preserve">The Contractor is to include in his Tender Total for </t>
    </r>
    <r>
      <rPr>
        <b/>
        <sz val="11"/>
        <rFont val="Arial"/>
        <family val="2"/>
      </rPr>
      <t>all</t>
    </r>
    <r>
      <rPr>
        <sz val="11"/>
        <rFont val="Arial"/>
        <family val="2"/>
      </rPr>
      <t xml:space="preserve"> works shown on the Drawings and/or referred to in the Specifications and Tender as necessary for completion of the project in its entirety, whether they are specifically listed in this Contract Sum Analysis or not. If the Contractor identifies items, not indicated in the Pricing Schedule/CSA that he wishes to price separately, they are to be inserted on the Additional items Tab.</t>
    </r>
  </si>
  <si>
    <t>If any item in this Pricing Schedule/CSA is left unpriced, it shall be deemed that the cost of the unpriced item has been allowed elsewhere and is included within the Tender Total. Tenderers should endeavour to price each item separately.</t>
  </si>
  <si>
    <t>Some works may extend beyond the curtilage of the Site.</t>
  </si>
  <si>
    <t>Superstructure</t>
  </si>
  <si>
    <t>Finishes</t>
  </si>
  <si>
    <t>Fittings and Furnishings</t>
  </si>
  <si>
    <t xml:space="preserve">Design Fees </t>
  </si>
  <si>
    <t>Contractor's Overheads &amp; Profit</t>
  </si>
  <si>
    <t>Employer's contingencies and Provisional Sums (Defined)</t>
  </si>
  <si>
    <t>Cost
centre</t>
  </si>
  <si>
    <t>Component</t>
  </si>
  <si>
    <t>Time-related charges</t>
  </si>
  <si>
    <t>Fixed charges</t>
  </si>
  <si>
    <t>Total charges</t>
  </si>
  <si>
    <r>
      <t xml:space="preserve">£ </t>
    </r>
    <r>
      <rPr>
        <sz val="11"/>
        <rFont val="Arial Narrow"/>
        <family val="2"/>
      </rPr>
      <t>p</t>
    </r>
  </si>
  <si>
    <t>EMPLOYER’S REQUIREMENTS</t>
  </si>
  <si>
    <t>1.1.1</t>
  </si>
  <si>
    <t>Site accommodation</t>
  </si>
  <si>
    <t>1.1.1.1</t>
  </si>
  <si>
    <t>Bringing to site and installing, including all temporary drainage, services and intruder alarms.</t>
  </si>
  <si>
    <t>Adaptations/alterations during works</t>
  </si>
  <si>
    <t>Dismantling and removing from site, including rectifying any damage</t>
  </si>
  <si>
    <t>Maintaining</t>
  </si>
  <si>
    <t>Cleaning</t>
  </si>
  <si>
    <t>Charges</t>
  </si>
  <si>
    <t>Off-site rented temporary accommodation</t>
  </si>
  <si>
    <t>Rectifying damage to off-site rented temporary accommodation</t>
  </si>
  <si>
    <t>1.1.1.2</t>
  </si>
  <si>
    <t>Furniture and equipment</t>
  </si>
  <si>
    <t>Bringing to site and installing</t>
  </si>
  <si>
    <t>Dismantling and removing from site</t>
  </si>
  <si>
    <t>1.1.1.3</t>
  </si>
  <si>
    <t>Telecommunications and IT systems</t>
  </si>
  <si>
    <t>Purchase charge</t>
  </si>
  <si>
    <t>Hire charges</t>
  </si>
  <si>
    <t>Consumables</t>
  </si>
  <si>
    <t>1.1.2</t>
  </si>
  <si>
    <t>Site records</t>
  </si>
  <si>
    <t>1.1.2.1</t>
  </si>
  <si>
    <t>Operation and maintenance</t>
  </si>
  <si>
    <t>Compilation of health and safety file.</t>
  </si>
  <si>
    <t>1.1.3</t>
  </si>
  <si>
    <t>Completion and post-completion requirements</t>
  </si>
  <si>
    <t>1.1.3.1</t>
  </si>
  <si>
    <t>Handover requirements</t>
  </si>
  <si>
    <t>Training of buildings users staff in the operation and maintenance of the building engineering services systems</t>
  </si>
  <si>
    <t>Provision of spare parts for maintenance of building engineering services</t>
  </si>
  <si>
    <t>Provision of tools and portable indicating instruments for the operation of building engineering services systems</t>
  </si>
  <si>
    <t>1.1.3.2</t>
  </si>
  <si>
    <t>Operation and maintenance services</t>
  </si>
  <si>
    <t>Operation and maintenance of building engineering services installations, mechanical plant and equipment and the like during defect liability period, period for rectifying defects, maintenance period or other specified period</t>
  </si>
  <si>
    <t>MAIN CONTRACTOR’S COST ITEMS</t>
  </si>
  <si>
    <t>1.2.1</t>
  </si>
  <si>
    <t>Management and staff</t>
  </si>
  <si>
    <t>1.2.1.1</t>
  </si>
  <si>
    <t>Project specific management and staff</t>
  </si>
  <si>
    <t>Project manager/director</t>
  </si>
  <si>
    <t>Construction manager</t>
  </si>
  <si>
    <t>Supervision, including works/trade package managers, buildings services engineering managers/ co-ordinators and off-site production managers</t>
  </si>
  <si>
    <t>Health and safety manager/officers</t>
  </si>
  <si>
    <t>Commissioning manager(building engineering services)</t>
  </si>
  <si>
    <t>Planning/ programming manager and staff</t>
  </si>
  <si>
    <t>Senior/ managing quantity surveyors</t>
  </si>
  <si>
    <t>Project/package quantity surveyors</t>
  </si>
  <si>
    <t>Procurement manager</t>
  </si>
  <si>
    <t>Design manager</t>
  </si>
  <si>
    <t>Project engineers</t>
  </si>
  <si>
    <t>Environmental manager</t>
  </si>
  <si>
    <t>temporary work design engineers</t>
  </si>
  <si>
    <t>Materials management staff (e.g. Storeman)</t>
  </si>
  <si>
    <t>Administrative staff including secretary, document controllers, finance checks and the like</t>
  </si>
  <si>
    <t>Other management and staff</t>
  </si>
  <si>
    <t>1.2.1.2</t>
  </si>
  <si>
    <t>Visiting management and staff</t>
  </si>
  <si>
    <t>Managing director, regional director, operation director, commercial director and the like</t>
  </si>
  <si>
    <t>Quality manager</t>
  </si>
  <si>
    <t>Contracts/commercial manager</t>
  </si>
  <si>
    <t>Health and safety manager</t>
  </si>
  <si>
    <t>Environmental manager/ consultant</t>
  </si>
  <si>
    <t>Other visiting management and staff</t>
  </si>
  <si>
    <t>1.2.1.3</t>
  </si>
  <si>
    <t>Extraordinary support costs</t>
  </si>
  <si>
    <t>Legal advice costs</t>
  </si>
  <si>
    <t>Recruitment costs</t>
  </si>
  <si>
    <t>Team building costs</t>
  </si>
  <si>
    <t>Other extraordinary support costs</t>
  </si>
  <si>
    <t>Day transport</t>
  </si>
  <si>
    <t>Personnel transport</t>
  </si>
  <si>
    <t>Temporary living accommodation</t>
  </si>
  <si>
    <t>Subsistence payments</t>
  </si>
  <si>
    <t>Out of normal hours working, including non productive overtime allowance</t>
  </si>
  <si>
    <t>1.2.1.4</t>
  </si>
  <si>
    <t>Staff travel</t>
  </si>
  <si>
    <t>Costs associated with off-site visits such as: 1) Visits to employers and consultants offices</t>
  </si>
  <si>
    <t>Visits to subcontractors office/works</t>
  </si>
  <si>
    <t>Overseas visits</t>
  </si>
  <si>
    <t>Accommodation charges and overnight expenses</t>
  </si>
  <si>
    <t>1.2.2</t>
  </si>
  <si>
    <t>Site establishment</t>
  </si>
  <si>
    <t>1.2.2.1</t>
  </si>
  <si>
    <t>Purchase charges</t>
  </si>
  <si>
    <t>Employers accommodation, where an integral part of the main contractors site accommodation</t>
  </si>
  <si>
    <t>Delivery of temporary site accommodation to site, erection, construction and removal</t>
  </si>
  <si>
    <t>Temporary accommodation made available by the employer</t>
  </si>
  <si>
    <t>Intruder alarms</t>
  </si>
  <si>
    <t>Land/property rental where site accommodation located off-site</t>
  </si>
  <si>
    <t>Alterations and adaptations to site accommodation, including partitioning, doors, painting and decorating and the like</t>
  </si>
  <si>
    <t>Relocation and alterations of temporary  accommodation during construction stage</t>
  </si>
  <si>
    <t>Reinstating temporary site accommodation to original condition prior to removal from site</t>
  </si>
  <si>
    <t xml:space="preserve">Removal of site accommodation and temporary works in connection with site accommodation. </t>
  </si>
  <si>
    <t>1.2.2.2</t>
  </si>
  <si>
    <t>Temporary works in connection with site establishment</t>
  </si>
  <si>
    <t>Temporary bases and foundations for site accommodation including maintenance and reinstatement of existing surfaces on completion of the works</t>
  </si>
  <si>
    <t>Connections to temporary service, including maintenance and removal on completion of the works</t>
  </si>
  <si>
    <t>connections to temporary drainage, including maintenance and removal on completion of the works</t>
  </si>
  <si>
    <t>Temporary site roads, paths and paving's (including on-site car park), including reinstatement of existing surfaces on completion of the works</t>
  </si>
  <si>
    <t>Temporary surface water drainage to temporary site roads, paths and pavements, including maintenance and removal on completion of works</t>
  </si>
  <si>
    <t>1.2.2.3</t>
  </si>
  <si>
    <t>Workstations for staff, including maintenance</t>
  </si>
  <si>
    <t>General office furniture, including maintenance</t>
  </si>
  <si>
    <t>Conference/ meeting room furniture, including maintenance</t>
  </si>
  <si>
    <t>Photocopiers, including purchase/rental, maintenance and other running costs</t>
  </si>
  <si>
    <t>Canteen furniture, including maintenance.</t>
  </si>
  <si>
    <t>Canteen equipment, including purchase/rental, maintenance and other running costs</t>
  </si>
  <si>
    <t>Floor coverings, including maintenance.</t>
  </si>
  <si>
    <t>Water dispenser, including purchase/rental, maintenance and other running costs</t>
  </si>
  <si>
    <t>Heaters, including maintenance of heaters.</t>
  </si>
  <si>
    <t>Other office equipment, including maintenance.</t>
  </si>
  <si>
    <t>Removal of furniture and equipment.</t>
  </si>
  <si>
    <t>Maintenance furniture and floor covering.</t>
  </si>
  <si>
    <t>1.2.2.4</t>
  </si>
  <si>
    <t>IT systems</t>
  </si>
  <si>
    <t>Computer hardware, including, purchase/rental, installation, initial set up, maintenance and running cost such as:
-CAD station
-server and network equipment
-printers and plotters
-Other computer system hardware</t>
  </si>
  <si>
    <t>Software and software licences</t>
  </si>
  <si>
    <t>Modern lines, modems and connections</t>
  </si>
  <si>
    <t>WAN lines and connection</t>
  </si>
  <si>
    <t>Line rental charges</t>
  </si>
  <si>
    <t>internet/website addresses</t>
  </si>
  <si>
    <t>Internet service provider charges</t>
  </si>
  <si>
    <t>Line call charges</t>
  </si>
  <si>
    <t>IT support and maintenance</t>
  </si>
  <si>
    <t>1.2.2.5</t>
  </si>
  <si>
    <t>Consumables and services</t>
  </si>
  <si>
    <t>Stationary</t>
  </si>
  <si>
    <t>Computer and printer consumables</t>
  </si>
  <si>
    <t>Postage</t>
  </si>
  <si>
    <t>Courier charges</t>
  </si>
  <si>
    <t>Tea, coffee, water bottles and the like</t>
  </si>
  <si>
    <t>First aid consumables</t>
  </si>
  <si>
    <t>Photocopier consumables</t>
  </si>
  <si>
    <t>Fax consumables</t>
  </si>
  <si>
    <t>Drawing printer consumables</t>
  </si>
  <si>
    <t>1.2.2.6</t>
  </si>
  <si>
    <t>Brought-in services</t>
  </si>
  <si>
    <t>Catering</t>
  </si>
  <si>
    <t>Equipment maintenance</t>
  </si>
  <si>
    <t>Document management, including management information systems and electronic data management systems</t>
  </si>
  <si>
    <t>Printing(purchasing), including reports and drawings</t>
  </si>
  <si>
    <t>staff transport</t>
  </si>
  <si>
    <t>off-site parking charges</t>
  </si>
  <si>
    <t>meeting room facilities</t>
  </si>
  <si>
    <t>Photographic services</t>
  </si>
  <si>
    <t>1.2.2.7</t>
  </si>
  <si>
    <t>Sundries</t>
  </si>
  <si>
    <t>Main contractors signboards</t>
  </si>
  <si>
    <t>Safety and information notice boards</t>
  </si>
  <si>
    <t>fire points</t>
  </si>
  <si>
    <t>shelters</t>
  </si>
  <si>
    <t>tool stores</t>
  </si>
  <si>
    <t>crane signage</t>
  </si>
  <si>
    <t>employers composite signboards</t>
  </si>
  <si>
    <t>1.2.3</t>
  </si>
  <si>
    <t>Temporary services</t>
  </si>
  <si>
    <t>1.2.3.1</t>
  </si>
  <si>
    <t>Temporary water supply</t>
  </si>
  <si>
    <t>Temporary connections</t>
  </si>
  <si>
    <t>Distribution equipment, installation and adaptations</t>
  </si>
  <si>
    <t>Meter charges</t>
  </si>
  <si>
    <t>1.2.3.2</t>
  </si>
  <si>
    <t>Temporary gas supply</t>
  </si>
  <si>
    <t>Gas connections</t>
  </si>
  <si>
    <t>Bottled gas</t>
  </si>
  <si>
    <t>1.2.3.3</t>
  </si>
  <si>
    <t>Temporary electricity supply</t>
  </si>
  <si>
    <t>Temporary electrical supply for tower cranes</t>
  </si>
  <si>
    <t>Charges- power consumption for site establishment</t>
  </si>
  <si>
    <t>Charges- power consumption for the works</t>
  </si>
  <si>
    <t>Attendance</t>
  </si>
  <si>
    <t>Uninterrupted power supply(UPS)</t>
  </si>
  <si>
    <t>Temporary substation modifications</t>
  </si>
  <si>
    <t>1.2.3.4</t>
  </si>
  <si>
    <t>Temporary telecommunication systems</t>
  </si>
  <si>
    <t>Landlines, including:
- Telephones and fax lines
- ISDN line</t>
  </si>
  <si>
    <t>Telephone and facsimile equipment, including:
-PABX
-handsets including purchase or rental
-Fax machines, including purchase or rental
- Installation of equipment
- Maintenance of equipment</t>
  </si>
  <si>
    <t>Mobile(cellular), phones, including:
-Mobile phones, including purchase or rental and connection charges
-Spare batteries
-Mobile phone charges</t>
  </si>
  <si>
    <t>Telephone charges including:
-telephone call charges
-fax charges
-fax and telephone consumables</t>
  </si>
  <si>
    <t>Radios including:
-base set
-handset and chargers
-repairs and maintenance
-licences
-spare batteries</t>
  </si>
  <si>
    <t>1.2.3.5</t>
  </si>
  <si>
    <t>Temporary drainage</t>
  </si>
  <si>
    <t>Temporary mains</t>
  </si>
  <si>
    <t>Septic tank</t>
  </si>
  <si>
    <t>On-site treatment plant</t>
  </si>
  <si>
    <t>Holding tanks</t>
  </si>
  <si>
    <t>Sewage pumping</t>
  </si>
  <si>
    <t>Distribution pipework, etc.</t>
  </si>
  <si>
    <t>Drainage installation and adaptations</t>
  </si>
  <si>
    <t>Disposal charges</t>
  </si>
  <si>
    <t>Disposal costs</t>
  </si>
  <si>
    <t>1.2.4</t>
  </si>
  <si>
    <t>Security</t>
  </si>
  <si>
    <t>1.2.4.1</t>
  </si>
  <si>
    <t>Security staff</t>
  </si>
  <si>
    <t>Security guard (day &amp; night)</t>
  </si>
  <si>
    <t>Watchmen(day &amp; night)</t>
  </si>
  <si>
    <t>1.2.4.2</t>
  </si>
  <si>
    <t>Security equipment</t>
  </si>
  <si>
    <t>Site pass issue equipment including maintenance and removal</t>
  </si>
  <si>
    <t>Site pass consumables</t>
  </si>
  <si>
    <t>CCTV surveillance installation, including maintenance and removal</t>
  </si>
  <si>
    <t>Temporary vehicle control barriers, including maintenance and removal</t>
  </si>
  <si>
    <t>1.2.4.3</t>
  </si>
  <si>
    <t>Hoardings, fences and gates</t>
  </si>
  <si>
    <t>Temporary doors</t>
  </si>
  <si>
    <t>Modification to line of hoardings and fencing during construction</t>
  </si>
  <si>
    <t>Dismantling and removal of hoarding, fencing, gates, and the like</t>
  </si>
  <si>
    <t>1.2.5</t>
  </si>
  <si>
    <t>Safety and environmental protection</t>
  </si>
  <si>
    <t>1.2.5.1</t>
  </si>
  <si>
    <t>Safety programme</t>
  </si>
  <si>
    <t>Works required to satisfy requirements of CDM regulations: Health and safety manager/ officers</t>
  </si>
  <si>
    <t>Safety audit, including safety audits carried out by external consultant</t>
  </si>
  <si>
    <t xml:space="preserve">Staff safety training </t>
  </si>
  <si>
    <t>Site safety incentive scheme</t>
  </si>
  <si>
    <t>Notices and information to neighbours</t>
  </si>
  <si>
    <t>PPE for multi service gangs</t>
  </si>
  <si>
    <t>Fire points</t>
  </si>
  <si>
    <t>Temporary fire alarms</t>
  </si>
  <si>
    <t>Fire extinguisher</t>
  </si>
  <si>
    <t>Statutory safety signage</t>
  </si>
  <si>
    <t>Nurse</t>
  </si>
  <si>
    <t>Traffic marshals</t>
  </si>
  <si>
    <t>1.2.5.2</t>
  </si>
  <si>
    <t>Barriers and safety scaffolding</t>
  </si>
  <si>
    <t>Guard rails and edge protection(e.g.to edges of suspended slabs and roofs)</t>
  </si>
  <si>
    <t>Temporary staircase balustrades(i.e. to new staircases during construction)</t>
  </si>
  <si>
    <t>Lift shaft protection</t>
  </si>
  <si>
    <t>Protection to holes and opening in ground floor slabs, suspended slabs and the like</t>
  </si>
  <si>
    <t>Debris netting/plastic sheeting</t>
  </si>
  <si>
    <t>Fan protection</t>
  </si>
  <si>
    <t>Scaffolding inspections</t>
  </si>
  <si>
    <t>Hoist run-offs</t>
  </si>
  <si>
    <t>Protective walkways</t>
  </si>
  <si>
    <t>Other safety measures</t>
  </si>
  <si>
    <t>1.2.5.3</t>
  </si>
  <si>
    <t>Environmental protection measures</t>
  </si>
  <si>
    <t>Control of pollution</t>
  </si>
  <si>
    <t>Residual control of noise</t>
  </si>
  <si>
    <t>Environmental monitoring</t>
  </si>
  <si>
    <t>environmental audits including safety audits carried out by external consultants</t>
  </si>
  <si>
    <t>1.2.6</t>
  </si>
  <si>
    <t>Control and protection</t>
  </si>
  <si>
    <t>1.2.6.1</t>
  </si>
  <si>
    <t>Survey, inspections and monitoring</t>
  </si>
  <si>
    <r>
      <t>Surveys (</t>
    </r>
    <r>
      <rPr>
        <i/>
        <sz val="11"/>
        <color rgb="FF000000"/>
        <rFont val="Arial Narrow"/>
        <family val="2"/>
      </rPr>
      <t>expand this section and insert list of surveys as necessary</t>
    </r>
    <r>
      <rPr>
        <sz val="11"/>
        <color rgb="FF000000"/>
        <rFont val="Arial Narrow"/>
        <family val="2"/>
      </rPr>
      <t>)</t>
    </r>
  </si>
  <si>
    <t>Topographical survey</t>
  </si>
  <si>
    <t>Non-employer dilapidation survey</t>
  </si>
  <si>
    <t>Structural/dilapidations survey adjoining building</t>
  </si>
  <si>
    <t>Environmental surveys</t>
  </si>
  <si>
    <t>Movement monitoring</t>
  </si>
  <si>
    <t>Maintenance and inspection costs</t>
  </si>
  <si>
    <t>1.2.6.2</t>
  </si>
  <si>
    <t>Setting out</t>
  </si>
  <si>
    <t>Setting out primary grids</t>
  </si>
  <si>
    <t>Grid transfer and level checks</t>
  </si>
  <si>
    <t>Maintenance of grids</t>
  </si>
  <si>
    <t>Take over control and independent checks</t>
  </si>
  <si>
    <t>Instruments for setting out</t>
  </si>
  <si>
    <t>1.2.6.3</t>
  </si>
  <si>
    <t>Protection of works</t>
  </si>
  <si>
    <t>Protection of finished works to project handover</t>
  </si>
  <si>
    <t>Protection of stairs, balustrades and the like works to project handover</t>
  </si>
  <si>
    <t>Protection of fittings and furnishings works to project handover</t>
  </si>
  <si>
    <t>Protection of entrance doors and frames works to project handover</t>
  </si>
  <si>
    <t>Protection of lift cars and doors works to project handover</t>
  </si>
  <si>
    <t>Protection of specifically vulnerable products to project handover</t>
  </si>
  <si>
    <t>Protection of all sundry items</t>
  </si>
  <si>
    <t>1.2.6.4</t>
  </si>
  <si>
    <t>Samples</t>
  </si>
  <si>
    <t>Provision of samples</t>
  </si>
  <si>
    <t>Provision of sample room</t>
  </si>
  <si>
    <t>Mock ups and sample panels</t>
  </si>
  <si>
    <t>Testing of samples/ mock ups, including testing fees</t>
  </si>
  <si>
    <t>On site laboratory equipment</t>
  </si>
  <si>
    <t>Mock ups of prefabricated units(e.g. residential units, students accommodation, hotel accommodation and the like)</t>
  </si>
  <si>
    <t>1.2.6.5</t>
  </si>
  <si>
    <t>Environmental control of building</t>
  </si>
  <si>
    <t>Dry out building</t>
  </si>
  <si>
    <t>Temporary heating and cooling</t>
  </si>
  <si>
    <t>Temporary waterproofing, including over roofs</t>
  </si>
  <si>
    <t>Temporary enclosures</t>
  </si>
  <si>
    <t>1.2.7</t>
  </si>
  <si>
    <t>Mechanical plant</t>
  </si>
  <si>
    <t>1.2.7.1</t>
  </si>
  <si>
    <t>Generally</t>
  </si>
  <si>
    <t>Common user mechanical plant and equipment used in construction operations</t>
  </si>
  <si>
    <t>1.2.7.2</t>
  </si>
  <si>
    <t>Tower cranes</t>
  </si>
  <si>
    <t>Crane Operator</t>
  </si>
  <si>
    <t>Overtime for crane and operator</t>
  </si>
  <si>
    <t>Piles for tower crane bases, including maintenance removal</t>
  </si>
  <si>
    <t>Temporary bases for tower crane, including anchors, maintenance , removal and reinstatement on completion(size in m2 to be stated)</t>
  </si>
  <si>
    <t>Ties</t>
  </si>
  <si>
    <t>Connections to temporary electrical supply</t>
  </si>
  <si>
    <t>Bring to site, erection, test and commission</t>
  </si>
  <si>
    <t>Periodic safety checks/ inspections</t>
  </si>
  <si>
    <t>Other costs specific to tower crane</t>
  </si>
  <si>
    <t>Temporary voids in building structure for craneage, hoist and the like including filling voids after removal</t>
  </si>
  <si>
    <t>1.2.7.3</t>
  </si>
  <si>
    <t>Mobile cranes</t>
  </si>
  <si>
    <t>Mobile crane hire charges, including driver/operator charges</t>
  </si>
  <si>
    <t>Other costs specific to mobile crane hire</t>
  </si>
  <si>
    <t>1.2.7.4</t>
  </si>
  <si>
    <t>Hoists</t>
  </si>
  <si>
    <t>Goods and passenger hoists, including protection cages and embedment frames</t>
  </si>
  <si>
    <t>Hoist bases</t>
  </si>
  <si>
    <t xml:space="preserve">Bringing to site, erecting, testing and commissioning </t>
  </si>
  <si>
    <t>Protecting systems</t>
  </si>
  <si>
    <t>Hoist operator, including overtime</t>
  </si>
  <si>
    <t>Beam hoist</t>
  </si>
  <si>
    <t>Periodic safety checks</t>
  </si>
  <si>
    <t>Other costs specific to temporary hoist installation</t>
  </si>
  <si>
    <t>1.2.7.5</t>
  </si>
  <si>
    <t>Access plant</t>
  </si>
  <si>
    <t>Fork lifts</t>
  </si>
  <si>
    <t>Scissor lifts</t>
  </si>
  <si>
    <t>Loading platforms</t>
  </si>
  <si>
    <t>Maintenance of mechanical access equipment</t>
  </si>
  <si>
    <t>Other costs specific to mechanical access equipment</t>
  </si>
  <si>
    <t>1.2.7.6</t>
  </si>
  <si>
    <t>Concrete plant</t>
  </si>
  <si>
    <t>Plant operator</t>
  </si>
  <si>
    <t>Overtime for plant and operator</t>
  </si>
  <si>
    <t>Bases for concrete plant</t>
  </si>
  <si>
    <t>Power connections, including cabling and statutory undertakers charges for temporary connection to their supply</t>
  </si>
  <si>
    <t>Maintenance of concrete plant</t>
  </si>
  <si>
    <t>1.2.7.7</t>
  </si>
  <si>
    <t>Other plant</t>
  </si>
  <si>
    <t>Small plant and tools</t>
  </si>
  <si>
    <t>1.2.8</t>
  </si>
  <si>
    <t>1.2.8.1</t>
  </si>
  <si>
    <t>Access scaffolding</t>
  </si>
  <si>
    <t>Bringing to site, erecting and initial safety checks</t>
  </si>
  <si>
    <t>Altering and adapting during construction</t>
  </si>
  <si>
    <t>1.2.8.2</t>
  </si>
  <si>
    <t>1.2.9</t>
  </si>
  <si>
    <t>1.2.9.1</t>
  </si>
  <si>
    <t>Photography:
-Camera purchase
-Consumables
-printing and presentation</t>
  </si>
  <si>
    <t>Works records:
-progress reporting
-site setting out drawings
-condition survey and reports
-operation and maintenance manuals
-As built/installed  drawings and schedules
-Co-ordinating, gathering and compiling health and safety information and presentation to CDM co-ordinator
-Compilation of health and safety file</t>
  </si>
  <si>
    <t>1.2.10</t>
  </si>
  <si>
    <t>1.2.10.1</t>
  </si>
  <si>
    <t>Testing and commissioning plan</t>
  </si>
  <si>
    <t>Preparation of commissioning plan</t>
  </si>
  <si>
    <t>1.2.10.2</t>
  </si>
  <si>
    <t>Handover</t>
  </si>
  <si>
    <t>Preparation of handover plan</t>
  </si>
  <si>
    <t>Training of building users staff in the operation and maintenance of the building engineering services systems</t>
  </si>
  <si>
    <t>Provision of tools and portable indicating instruments for the operation and maintenance of building engineering services systems</t>
  </si>
  <si>
    <t>Pre-completion inspections</t>
  </si>
  <si>
    <t>Final inspections</t>
  </si>
  <si>
    <t>1.2.10.3</t>
  </si>
  <si>
    <t>Post-completion services</t>
  </si>
  <si>
    <t>Supervisory staff</t>
  </si>
  <si>
    <t>Handyman</t>
  </si>
  <si>
    <t>Minor materials and sundry items</t>
  </si>
  <si>
    <t>Insurances</t>
  </si>
  <si>
    <t>Other post construction staff</t>
  </si>
  <si>
    <t>1.2.11</t>
  </si>
  <si>
    <t>1.2.11.1</t>
  </si>
  <si>
    <t>Site tidy</t>
  </si>
  <si>
    <t>Cleaning site accommodation- internal, including cleaning telephone, handsets other office furniture and equipment and window cleaning</t>
  </si>
  <si>
    <t xml:space="preserve">Periodic maintenance of site accommodation, including redecoration </t>
  </si>
  <si>
    <t>Waste management, including rubbish disposal</t>
  </si>
  <si>
    <t>Pest control</t>
  </si>
  <si>
    <t>1.2.11.2</t>
  </si>
  <si>
    <t>Maintenance of roads, paths and pavings</t>
  </si>
  <si>
    <t>Maintenance of temporary site roads, paths and pavements</t>
  </si>
  <si>
    <t>Maintenance of public and private roads, including wheel spinners and road sweepers</t>
  </si>
  <si>
    <t>1.2.11.3</t>
  </si>
  <si>
    <t>Building clean</t>
  </si>
  <si>
    <t>Final builders clean</t>
  </si>
  <si>
    <t>1.2.12</t>
  </si>
  <si>
    <t>Fees and charges</t>
  </si>
  <si>
    <t>1.2.12.1</t>
  </si>
  <si>
    <t>Fees</t>
  </si>
  <si>
    <t xml:space="preserve">Building control fees where not paid by the employer </t>
  </si>
  <si>
    <t>Oversailing fees, where not paid by employer</t>
  </si>
  <si>
    <t>Considerate Contractors scheme fees</t>
  </si>
  <si>
    <t>Scheme registration fees r similar fees where not paid by the employer</t>
  </si>
  <si>
    <t>1.2.12.2</t>
  </si>
  <si>
    <t>Rates on temporary accommodation</t>
  </si>
  <si>
    <t>Licences in connection with hoardings, scaffolding, gantries and the like</t>
  </si>
  <si>
    <t>Licences in connection with crossovers, parking permits, parking bay suspensions and the like</t>
  </si>
  <si>
    <t>1.2.13</t>
  </si>
  <si>
    <t>Site services</t>
  </si>
  <si>
    <t>1.2.13.1</t>
  </si>
  <si>
    <t>Temporary works that are not specific to an element</t>
  </si>
  <si>
    <t>1.2.13.2</t>
  </si>
  <si>
    <t>Multi-service gang</t>
  </si>
  <si>
    <t>Ganger</t>
  </si>
  <si>
    <t>Labour</t>
  </si>
  <si>
    <t>Fork lift drivers</t>
  </si>
  <si>
    <t>Service gang plant and transport</t>
  </si>
  <si>
    <t>1.2.14</t>
  </si>
  <si>
    <t>Insurance, bonds, guarantees and warranties</t>
  </si>
  <si>
    <t>1.2.14.1</t>
  </si>
  <si>
    <t>Works insurance</t>
  </si>
  <si>
    <t>Contractors 'all risk(CAR) Insurance</t>
  </si>
  <si>
    <t>Contractors plant and equipment insurance</t>
  </si>
  <si>
    <t>Temporary building insurance</t>
  </si>
  <si>
    <t>Terrorism insurance</t>
  </si>
  <si>
    <t>Other insurances in connection with the works</t>
  </si>
  <si>
    <t>Insurance premium tax(IPT)</t>
  </si>
  <si>
    <t>Allowance for recovery of all or part of insurance premium excess</t>
  </si>
  <si>
    <t>1.2.14.2</t>
  </si>
  <si>
    <t>Public liability insurance</t>
  </si>
  <si>
    <t>Non-negligence insurance</t>
  </si>
  <si>
    <t>Professional indemnity insurance</t>
  </si>
  <si>
    <t>Allowance for recovery of all or parts of insurance premium excess</t>
  </si>
  <si>
    <t>1.2.14.3</t>
  </si>
  <si>
    <t>Employer’s (main contractor’s) liability insurance</t>
  </si>
  <si>
    <t>Management and staff including administrative staff</t>
  </si>
  <si>
    <t>Works operatives</t>
  </si>
  <si>
    <t>IPT</t>
  </si>
  <si>
    <t>1.2.14.4</t>
  </si>
  <si>
    <t>Other insurances</t>
  </si>
  <si>
    <t>Employers loss of liquidating damages</t>
  </si>
  <si>
    <t>Latent defects covers</t>
  </si>
  <si>
    <t>Motor vehicle</t>
  </si>
  <si>
    <t>1.2.14.5</t>
  </si>
  <si>
    <t>Bonds</t>
  </si>
  <si>
    <t>Tender bonds</t>
  </si>
  <si>
    <t>Performance bonds</t>
  </si>
  <si>
    <t>1.2.14.6</t>
  </si>
  <si>
    <t>Guarantees</t>
  </si>
  <si>
    <t>Parent company guarantees</t>
  </si>
  <si>
    <t>Product guarantees, insurance backed guarantees</t>
  </si>
  <si>
    <t>1.2.14.7</t>
  </si>
  <si>
    <t>Warranties</t>
  </si>
  <si>
    <t>Collateral warranties</t>
  </si>
  <si>
    <t>Funders warranties</t>
  </si>
  <si>
    <t>Purchasers and tenants warranties</t>
  </si>
  <si>
    <t>Other warranties</t>
  </si>
  <si>
    <t>1.2.15</t>
  </si>
  <si>
    <t>Covid-19 Specific Preliminaries</t>
  </si>
  <si>
    <t>Including, but not limited to, compliance with Construction Leadership Council Site Operating Procedures and latest Government guidelines.  Tenderer to identify below (Insert additional lines as necessary):</t>
  </si>
  <si>
    <t xml:space="preserve">TOTAL CARRIED TO MAIN SUMMARY                                                                                       </t>
  </si>
  <si>
    <r>
      <rPr>
        <b/>
        <sz val="10"/>
        <rFont val="Gill Sans MT"/>
      </rPr>
      <t>Note</t>
    </r>
    <r>
      <rPr>
        <sz val="10"/>
        <rFont val="Arial Narrow"/>
      </rPr>
      <t xml:space="preserve">: Costs relating to preliminaries items that are not specifically identified in the contractor’s </t>
    </r>
  </si>
  <si>
    <r>
      <rPr>
        <sz val="10"/>
        <rFont val="Arial Narrow"/>
      </rPr>
      <t xml:space="preserve">full and detailed breakdown shall be deemed to have no cost implications or have been included </t>
    </r>
  </si>
  <si>
    <r>
      <rPr>
        <sz val="10"/>
        <rFont val="Arial Narrow"/>
      </rPr>
      <t>elsewhere within the contractor’s rates and prices.</t>
    </r>
  </si>
  <si>
    <r>
      <t xml:space="preserve">PRELIMINARIES - </t>
    </r>
    <r>
      <rPr>
        <b/>
        <sz val="10"/>
        <color rgb="FFFF0000"/>
        <rFont val="Arial"/>
        <family val="2"/>
      </rPr>
      <t>To be priced using 'Preliminaries' tab.</t>
    </r>
  </si>
  <si>
    <t>CONTRACT SUM ANALYSIS - PRELIMINARIES</t>
  </si>
  <si>
    <t>This section should be read in conjunction with the other sections of the Employer’s Requirements.</t>
  </si>
  <si>
    <t>Sanitary ancillaries</t>
  </si>
  <si>
    <t>Services equipment</t>
  </si>
  <si>
    <t>Fire and lightning protection</t>
  </si>
  <si>
    <t>Foul drainage above ground</t>
  </si>
  <si>
    <t>Chemical, toxic and industrial liquid waste drainage</t>
  </si>
  <si>
    <t>Refuse disposal</t>
  </si>
  <si>
    <t>Mains water supply</t>
  </si>
  <si>
    <t>Cold water distribution</t>
  </si>
  <si>
    <t>Hot water distribution</t>
  </si>
  <si>
    <t>Local hot water distribution</t>
  </si>
  <si>
    <t>Steam and condensate distribution</t>
  </si>
  <si>
    <t>Central heating</t>
  </si>
  <si>
    <t>Local heating</t>
  </si>
  <si>
    <t>Central cooling</t>
  </si>
  <si>
    <t>Local cooling</t>
  </si>
  <si>
    <t>Central heating and cooling</t>
  </si>
  <si>
    <t>Local heating and cooling</t>
  </si>
  <si>
    <t>Central air conditioning</t>
  </si>
  <si>
    <t>Local air conditioning</t>
  </si>
  <si>
    <t>Central ventilation</t>
  </si>
  <si>
    <t>Local and special ventilation</t>
  </si>
  <si>
    <t>Smoke extract/control</t>
  </si>
  <si>
    <t>Electrical mains and sub-mains distribution</t>
  </si>
  <si>
    <t>Lighting installations</t>
  </si>
  <si>
    <t>Specialist lighting installations</t>
  </si>
  <si>
    <t>Local electricity generation systems</t>
  </si>
  <si>
    <t>Earthing and bonding systems</t>
  </si>
  <si>
    <t>Fuel storage</t>
  </si>
  <si>
    <t>Fuel distribution systems</t>
  </si>
  <si>
    <t>Lifts and enclosed hoists</t>
  </si>
  <si>
    <t>Escalators</t>
  </si>
  <si>
    <t>Moving pavements</t>
  </si>
  <si>
    <t>Powered stairlifts</t>
  </si>
  <si>
    <t>Conveyors</t>
  </si>
  <si>
    <t>Dock levellers and scissor lifts</t>
  </si>
  <si>
    <t>Cranes and unenclosed hoists</t>
  </si>
  <si>
    <t>Car lifts, car stacking systems, turntables and the like</t>
  </si>
  <si>
    <t>Document handling systems</t>
  </si>
  <si>
    <t>Lift and conveyor systems</t>
  </si>
  <si>
    <t>Fire fighting systems</t>
  </si>
  <si>
    <t>Fire suppression systems</t>
  </si>
  <si>
    <t>Lightning protection</t>
  </si>
  <si>
    <t>Communication systems</t>
  </si>
  <si>
    <t>Specialist piped supply installations</t>
  </si>
  <si>
    <t>Specialist refrigeration systems</t>
  </si>
  <si>
    <t>Specialist mechanical installations</t>
  </si>
  <si>
    <t>Specialist electrical/electronic installations</t>
  </si>
  <si>
    <t>Water features</t>
  </si>
  <si>
    <t>Builder’s work in connection with services</t>
  </si>
  <si>
    <t>EMPLOYER'S PROVISIONAL SUMS (DEFINED)</t>
  </si>
  <si>
    <t>EMPLOYER's PROVISIONAL SUMS (DEFINED)</t>
  </si>
  <si>
    <r>
      <t xml:space="preserve">SERVICES - </t>
    </r>
    <r>
      <rPr>
        <b/>
        <sz val="10"/>
        <color rgb="FFFF0000"/>
        <rFont val="Arial"/>
        <family val="2"/>
      </rPr>
      <t>Costs to be inputted in the following sections with a detailed breakdown to be provided seperately</t>
    </r>
  </si>
  <si>
    <t>Perimeter hoardings and fencing and the like to site boundaries and to form site compounds</t>
  </si>
  <si>
    <t>Access gates, including frames and ironmongery</t>
  </si>
  <si>
    <t>Painting of hoardings, fencing, gates and the like</t>
  </si>
  <si>
    <t>Personal protective equipment (PPE), including for employer and consultant</t>
  </si>
  <si>
    <t>N/A</t>
  </si>
  <si>
    <t>Facilitating Works</t>
  </si>
  <si>
    <t>0.A</t>
  </si>
  <si>
    <t>Demolition works</t>
  </si>
  <si>
    <t>1.2.16</t>
  </si>
  <si>
    <t>BREEAM</t>
  </si>
  <si>
    <r>
      <t xml:space="preserve">CONTRACT SUM ANALYSIS - ELEMENTS - </t>
    </r>
    <r>
      <rPr>
        <b/>
        <sz val="12"/>
        <color rgb="FFFF0000"/>
        <rFont val="Arial"/>
        <family val="2"/>
      </rPr>
      <t>Do Not amend or insert additional items.  If the tenderer feels that additional items need to be added then they are to use the Additional Items tab to itemise such works/prices.</t>
    </r>
  </si>
  <si>
    <r>
      <t xml:space="preserve">External doors </t>
    </r>
    <r>
      <rPr>
        <b/>
        <u/>
        <sz val="10"/>
        <color rgb="FFFF0000"/>
        <rFont val="Arial"/>
        <family val="2"/>
      </rPr>
      <t xml:space="preserve">- </t>
    </r>
  </si>
  <si>
    <r>
      <t>Internal doors</t>
    </r>
    <r>
      <rPr>
        <b/>
        <u/>
        <sz val="10"/>
        <color rgb="FFFF0000"/>
        <rFont val="Arial"/>
        <family val="2"/>
      </rPr>
      <t xml:space="preserve"> </t>
    </r>
  </si>
  <si>
    <t>Access Control</t>
  </si>
  <si>
    <t>Intruder Alarm</t>
  </si>
  <si>
    <t>CCTV</t>
  </si>
  <si>
    <t>Fire Alarm</t>
  </si>
  <si>
    <t>No requirement</t>
  </si>
  <si>
    <t>9.C</t>
  </si>
  <si>
    <t>9.D</t>
  </si>
  <si>
    <t>9.E</t>
  </si>
  <si>
    <r>
      <t xml:space="preserve">Internal doors - </t>
    </r>
    <r>
      <rPr>
        <b/>
        <sz val="10"/>
        <color rgb="FFFF0000"/>
        <rFont val="Arial"/>
        <family val="2"/>
      </rPr>
      <t>Any access control requirements to be priced in Section 5</t>
    </r>
  </si>
  <si>
    <r>
      <t>Central control/building management systems</t>
    </r>
    <r>
      <rPr>
        <sz val="10"/>
        <rFont val="Arial"/>
        <family val="2"/>
      </rPr>
      <t xml:space="preserve"> </t>
    </r>
  </si>
  <si>
    <r>
      <t>Security systems</t>
    </r>
    <r>
      <rPr>
        <b/>
        <sz val="10"/>
        <rFont val="Arial"/>
        <family val="2"/>
      </rPr>
      <t xml:space="preserve"> </t>
    </r>
    <r>
      <rPr>
        <sz val="10"/>
        <rFont val="Arial"/>
        <family val="2"/>
      </rPr>
      <t>All for any works necessary to any of the following, as a result of the Works</t>
    </r>
  </si>
  <si>
    <t xml:space="preserve">Power installations </t>
  </si>
  <si>
    <t>Roof</t>
  </si>
  <si>
    <t>2.E</t>
  </si>
  <si>
    <t>Retain skirtings and redecorate in white Dulux Diamond satin.</t>
  </si>
  <si>
    <t>New partitions (to u/s of existing soffit), where indicated in scope;</t>
  </si>
  <si>
    <t>Make good and redecorate solid soffits following lighting removal</t>
  </si>
  <si>
    <t>Make good suspended ceiling system following lighting removal, replace any damaged modular ceiling panels with matching panels. New ceiling tiles to match existing: 600x600mm suspended ceiling grid, Rockfon System T15A with Rockfon Tropic A15 15mm, finish: White Cotton Matt Emulsion</t>
  </si>
  <si>
    <t>Take down and clean all blinds, replace non-working or missing units with matching blinds to match agreed sample</t>
  </si>
  <si>
    <t>Internal Screens: Where indicated install new internal screens with integral blinds, all to match existing screens</t>
  </si>
  <si>
    <t>Ref IS03-01</t>
  </si>
  <si>
    <t>Ref IS03-02</t>
  </si>
  <si>
    <t>Existing Corridor</t>
  </si>
  <si>
    <t>New MF plasterboard ceiling / bulkhead. Level to match existing. As indicated on drawing 2931- EWA- ZZ- 03- DR- A- 10431</t>
  </si>
  <si>
    <t>Existing Corridors</t>
  </si>
  <si>
    <t>Where indicated install new classroom single doorsets, including new ironmongery with vision panel, all to match existing doors</t>
  </si>
  <si>
    <t>Door Ref ID03-01 between corridor and New OFS Classroom 01</t>
  </si>
  <si>
    <t>Door Ref ID03-02 between corridor and New OFS Classroom 02</t>
  </si>
  <si>
    <t>Window cills to be made good and decorated</t>
  </si>
  <si>
    <t>FACILITATING WORKS</t>
  </si>
  <si>
    <t>Remove internal partition between current existing male and female bathroom, to create larger, male bathroom (004)</t>
  </si>
  <si>
    <t>Strip out to existing Male Bathroom 00.4 and Female Bathroom 00.04A;</t>
  </si>
  <si>
    <t>Strip out to existing Male Bathroom/Store 001B and Female Bathroom 001A;</t>
  </si>
  <si>
    <t>Remove urinals to male bathroom 00.4</t>
  </si>
  <si>
    <t>Remove urinals to male bathroom/store 001B</t>
  </si>
  <si>
    <t>Remove single leaf door to male bathroom/store 001B</t>
  </si>
  <si>
    <t>Remove single leaf door to riser and store for reuse</t>
  </si>
  <si>
    <t>Remove single leaf door to male bathroom 00.4</t>
  </si>
  <si>
    <t>Create opening in partition between Male Bathroom/Store 001B and Female Bathroom 001A as indicated. Approx 1600mm length</t>
  </si>
  <si>
    <t>Remove 3nr toilets to female bathroom 00.4A</t>
  </si>
  <si>
    <t>Install necessary cubicle partitions to 001 Female Bathroom as indicated on drawings and according to  2931-EWA-CRC Specification_WCs</t>
  </si>
  <si>
    <t>Coved Skirtings to Anti-Slip Vinyl as indicated on 2931-EWA-ZZ-00-DR-A-14302</t>
  </si>
  <si>
    <t>Quick Dry Satinwood to existing timber skirtings to match existing, as indicated on 2931-EWA-ZZ-00-DR-A-14302</t>
  </si>
  <si>
    <t>Removal of existing suspended ceiling (not applicable in all rooms),  allow for all necessary making good.</t>
  </si>
  <si>
    <t>Demountable suspended ceiling. Ecophon Connect T15 Grid System C1, White 010 as indicated on 2931-EWA-ZZ-00-DR-A-10415</t>
  </si>
  <si>
    <t>Ceiling Type One General MF Plasterboard Ceiling as per spec and as indicated on 2931-EWA-ZZ-00-DR-A-10415</t>
  </si>
  <si>
    <t>Install door removed from riser as indicated on 2931-EWA-ZZ-00-DR-A-10413</t>
  </si>
  <si>
    <t>Extension of existing duct to cover new toilet</t>
  </si>
  <si>
    <t>Lighting installations as per 2931-EWA-CRC Specification_WCs and D6421-E.01</t>
  </si>
  <si>
    <t>Retain and adapt existing lighting circuit. each new luminaire must have its own ceiling rose, as indicated</t>
  </si>
  <si>
    <t>WC lobby luminaire lighting circuit connected into existing corridor lighting circuit as indicated</t>
  </si>
  <si>
    <t>Sanitary appliances and associated fittings (hand dryers, grab rails, mirrors, vanity panels, vanity units, sinks, wash basins, toilets, urinals, and the like) as per 2931-EWA-CRC Specification_WCs and as indicated on 2931-EWA-ZZ-00-DR-A-10413</t>
  </si>
  <si>
    <t xml:space="preserve">Remove wall finishes, make good / prep wall, including where items removed from walls, should be free of any blemishes, imperfections prior to finish application </t>
  </si>
  <si>
    <t>Remove existing floor coverings, all necessary making good, and install 6mm ply, latex levelling screed and Surestep Original Anti-Slip Vinyl (Colour TBC) as per Specification and as indicated on 2931-EWA-ZZ-00-DR-A-14300</t>
  </si>
  <si>
    <t>Small power installations as per 2931-EWA-CRC Specification_WCs and D6421-E.02</t>
  </si>
  <si>
    <t>Allow for all necessary making good and install new LED lighting, to the new suspended ceiling and MF Plasterboard ceiling where applicable, including PIR motion sensors, as indicated on 2931-EWA-ZZ-00-DR-A-10415</t>
  </si>
  <si>
    <t>Electrical contractor to test existing local power circuits and adapt/extend to feed new hand driers, subject to cable size, type, load and existing mcb. new circuits to be provided where existing are found not to be suitable</t>
  </si>
  <si>
    <t>Security systems</t>
  </si>
  <si>
    <t>Remove internal screen between existing social learning space and tutorial room, and return to client</t>
  </si>
  <si>
    <t>Internal 'Insulated Metal Stud Partition Type 01', between new OFS Classrooms and existing corridor. Siniat System Reference RMP 001 - Facing Outer Layer: 1x 15mm Megadeco Board. Studs: Single GTEC CS70Rx C Studs at 600mm centres. 100mm thick, fire rated 60 minutes, Rw dB: 40.</t>
  </si>
  <si>
    <t>Internal 'Insulated Metal Stud Partition Type 02', between new OFS Classrooms. Siniat System Reference RMP 050 - Facing Inner Layer: 1x 9.5mm GTEC Standard Board. Facing Outer Layer: 1x 15mm Megadeco Board. Studs: Single GTEC CS70Rx C Studs at 600mm centres. Insulation: 25mm 16kg/m3 glass mineral wool. 120mm thick, fire rated 60 minutes, Rw dB: 56.</t>
  </si>
  <si>
    <t>Infill opening between OFS Classroom 02 and Tutorial Room where internal screen removed. To match existing.</t>
  </si>
  <si>
    <t>Where indicated on 2931-EWA-Z1-03-DR-A-10431, make good existing plaster/ plasterboard walls, redecorate in wipeable matt emulsion paint, Dulux Diamond, colour: off-white generally with 1 feature colour wall per room, colour references to be agreed.</t>
  </si>
  <si>
    <t>Remove existing floor coverings, all necessary making good, latex levelling screed as necessary, and install new carpet tiles with acoustic backing. Carpet Tiles - Forbo Tessera Alignment - 240 Wavelength or equal to be agreed with the College, all to match existing carpet</t>
  </si>
  <si>
    <t>OFS Classroom 01</t>
  </si>
  <si>
    <t>OFS Classroom 02</t>
  </si>
  <si>
    <t>Adaptations to existing tiled suspended ceiling to suit the segregation of the space into two classrooms. This includes any necessary works to the corridor</t>
  </si>
  <si>
    <t>Power installations and adaptations as per D6421 E.02</t>
  </si>
  <si>
    <t>Lighting installations and adaptations as per D6421 E.01 and D6421 E.03</t>
  </si>
  <si>
    <r>
      <t xml:space="preserve">DESIGN FEES: </t>
    </r>
    <r>
      <rPr>
        <b/>
        <sz val="10"/>
        <color rgb="FFFF0000"/>
        <rFont val="Arial"/>
        <family val="2"/>
      </rPr>
      <t>Please list below</t>
    </r>
  </si>
  <si>
    <t>Remove basins to female bathroom 001A</t>
  </si>
  <si>
    <t>Remove cubicles to 001A and 001B</t>
  </si>
  <si>
    <t>Remove basins including vanity units and basin in cubicle to male bathroom 00.4</t>
  </si>
  <si>
    <t>Internal partition Internal Wall Type A. Siniat Ref CS70R-15Md. 15mm Megadeco Board, Single GTEC CS70Rx C Stud at 600mm Centres, 15mm Megadeco Board. As indicated on 2931-EWA-ZZ-00-DR-A-12200</t>
  </si>
  <si>
    <t>Internal partition Internal Wall Type B. Siniat Ref CS70R-12MR12St. 2x 12.5mm Siniat Moisture Board, Single GTEC CS70Rx C Stud at 600mm Centres, 2x 12.5mm Siniat Moisture Board. As indicated on 2931-EWA-ZZ-00-DR-A-12200</t>
  </si>
  <si>
    <t>Remove 3nr cubicles to female bathroom 00.4A</t>
  </si>
  <si>
    <t>Remove 3nr cubicles to male bathroom 00.4</t>
  </si>
  <si>
    <t>Remove 3nr basins including vanity units to female bathroom 00.4A</t>
  </si>
  <si>
    <t>Install 4nr cubicles to 004 Male Bathroom as indicated on drawings and according to  2931-EWA-CRC Specification_WCs</t>
  </si>
  <si>
    <t>Dulux Trade Diamond Eggshell (white to match existing TBC) paint. Thinned coat + 2x full coat as indicated on 2931-EWA-ZZ-00-DR-A-14302</t>
  </si>
  <si>
    <t>Dulux Trade Diamond High Performance Eggshell (white to match existing TBC) paint. Thinned coat + 2x full coat as indicated on 2931-EWA-ZZ-00-DR-A-14302</t>
  </si>
  <si>
    <t>Door frames to be made good, including stops, architraves etc. Redecorate with Quick Dry Satinwood including all timber trims</t>
  </si>
  <si>
    <t>New above ground foul + Waste water drainage to be Sourced from existing Installations, locally altered and adapted to suit - See specification panel notes on D6421(WC) M.02</t>
  </si>
  <si>
    <t>Proposal for blended hot water via local thermostatic blending valves at basins/ranges of basins - see specification panel notes on this drawing D6421(WC) M.01</t>
  </si>
  <si>
    <t>New domestic cold water services to be sourced from existing installations, locally altered and adapted to suit - see specification panel notes on D6421(WC) M.01</t>
  </si>
  <si>
    <t>New domestic hot water services to be sourced from existing installations, locally altered and adapted to suit - see specification panel notes on D6421(WC) M.01</t>
  </si>
  <si>
    <t>Existing mechanical Ventilation system (if present) To be retained as existing and to be locally altered in coordination with architects Reflected ceiling plan and Lighting installation. Refer to D6421(WC) M.02</t>
  </si>
  <si>
    <r>
      <t xml:space="preserve">SERVICES - </t>
    </r>
    <r>
      <rPr>
        <b/>
        <sz val="10"/>
        <color rgb="FFFF0000"/>
        <rFont val="Arial"/>
        <family val="2"/>
      </rPr>
      <t>Costs to be inputted in the following sections with a detailed breakdown to be provided separately</t>
    </r>
  </si>
  <si>
    <t>Allow for all necessary making good and install new Data points to the new trunking/dado where necessary according to Services drawings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</si>
</sst>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
    <numFmt numFmtId="165" formatCode="_-[$£-809]* #,##0.00_-;\-[$£-809]* #,##0.00_-;_-[$£-809]* &quot;-&quot;??_-;_-@_-"/>
  </numFmts>
  <fonts count="39" x14ac:knownFonts="1">
    <font>
      <sz val="10"/>
      <name val="Arial"/>
    </font>
    <font>
      <sz val="11"/>
      <color theme="1"/>
      <name val="Calibri"/>
      <family val="2"/>
      <scheme val="minor"/>
    </font>
    <font>
      <sz val="10"/>
      <name val="Arial"/>
      <family val="2"/>
    </font>
    <font>
      <b/>
      <sz val="10"/>
      <name val="Arial"/>
      <family val="2"/>
    </font>
    <font>
      <sz val="8"/>
      <name val="Arial"/>
      <family val="2"/>
    </font>
    <font>
      <b/>
      <sz val="12"/>
      <name val="Arial"/>
      <family val="2"/>
    </font>
    <font>
      <b/>
      <sz val="10"/>
      <name val="Arial"/>
      <family val="2"/>
    </font>
    <font>
      <sz val="10"/>
      <name val="Arial"/>
      <family val="2"/>
    </font>
    <font>
      <b/>
      <sz val="10"/>
      <color indexed="10"/>
      <name val="Arial"/>
      <family val="2"/>
    </font>
    <font>
      <b/>
      <sz val="10"/>
      <color indexed="8"/>
      <name val="Arial"/>
      <family val="2"/>
    </font>
    <font>
      <b/>
      <sz val="12"/>
      <color indexed="8"/>
      <name val="Arial"/>
      <family val="2"/>
    </font>
    <font>
      <b/>
      <u/>
      <sz val="12"/>
      <color indexed="8"/>
      <name val="Arial"/>
      <family val="2"/>
    </font>
    <font>
      <sz val="12"/>
      <name val="Arial"/>
      <family val="2"/>
    </font>
    <font>
      <sz val="11"/>
      <color indexed="8"/>
      <name val="Arial"/>
      <family val="2"/>
    </font>
    <font>
      <b/>
      <u/>
      <sz val="10"/>
      <name val="Arial"/>
      <family val="2"/>
    </font>
    <font>
      <b/>
      <sz val="11"/>
      <name val="Arial"/>
      <family val="2"/>
    </font>
    <font>
      <b/>
      <i/>
      <u/>
      <sz val="11"/>
      <color indexed="8"/>
      <name val="Arial"/>
      <family val="2"/>
    </font>
    <font>
      <i/>
      <sz val="11"/>
      <color indexed="8"/>
      <name val="Arial"/>
      <family val="2"/>
    </font>
    <font>
      <sz val="11"/>
      <name val="Arial"/>
      <family val="2"/>
    </font>
    <font>
      <b/>
      <u/>
      <sz val="11"/>
      <color indexed="8"/>
      <name val="Arial"/>
      <family val="2"/>
    </font>
    <font>
      <u/>
      <sz val="11"/>
      <color indexed="8"/>
      <name val="Arial"/>
      <family val="2"/>
    </font>
    <font>
      <u/>
      <sz val="10"/>
      <name val="Arial"/>
      <family val="2"/>
    </font>
    <font>
      <b/>
      <sz val="12"/>
      <color indexed="10"/>
      <name val="Arial"/>
      <family val="2"/>
    </font>
    <font>
      <sz val="10"/>
      <name val="Arial"/>
      <family val="2"/>
    </font>
    <font>
      <b/>
      <u/>
      <sz val="12"/>
      <color rgb="FFFF0000"/>
      <name val="Arial"/>
      <family val="2"/>
    </font>
    <font>
      <b/>
      <u/>
      <sz val="12"/>
      <color rgb="FF00B050"/>
      <name val="Arial"/>
      <family val="2"/>
    </font>
    <font>
      <b/>
      <sz val="10"/>
      <color rgb="FFFF0000"/>
      <name val="Arial"/>
      <family val="2"/>
    </font>
    <font>
      <b/>
      <u/>
      <sz val="10"/>
      <color rgb="FFFF0000"/>
      <name val="Arial"/>
      <family val="2"/>
    </font>
    <font>
      <sz val="11"/>
      <color rgb="FF000000"/>
      <name val="Calibri"/>
      <family val="2"/>
    </font>
    <font>
      <sz val="11"/>
      <color rgb="FF000000"/>
      <name val="Arial Narrow"/>
      <family val="2"/>
    </font>
    <font>
      <b/>
      <sz val="11"/>
      <name val="Arial Narrow"/>
      <family val="2"/>
    </font>
    <font>
      <sz val="11"/>
      <name val="Arial Narrow"/>
      <family val="2"/>
    </font>
    <font>
      <i/>
      <sz val="11"/>
      <color rgb="FF000000"/>
      <name val="Arial Narrow"/>
      <family val="2"/>
    </font>
    <font>
      <b/>
      <sz val="11"/>
      <color rgb="FF000000"/>
      <name val="Calibri"/>
      <family val="2"/>
    </font>
    <font>
      <b/>
      <sz val="10"/>
      <name val="Gill Sans MT"/>
    </font>
    <font>
      <sz val="10"/>
      <name val="Arial Narrow"/>
    </font>
    <font>
      <sz val="12.5"/>
      <name val="Arial Narrow"/>
    </font>
    <font>
      <sz val="10"/>
      <name val="Arial"/>
    </font>
    <font>
      <b/>
      <sz val="12"/>
      <color rgb="FFFF0000"/>
      <name val="Arial"/>
      <family val="2"/>
    </font>
  </fonts>
  <fills count="6">
    <fill>
      <patternFill patternType="none"/>
    </fill>
    <fill>
      <patternFill patternType="gray125"/>
    </fill>
    <fill>
      <patternFill patternType="solid">
        <fgColor indexed="43"/>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85">
    <border>
      <left/>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top style="medium">
        <color indexed="64"/>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medium">
        <color indexed="64"/>
      </top>
      <bottom/>
      <diagonal/>
    </border>
  </borders>
  <cellStyleXfs count="20">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 fillId="0" borderId="0"/>
    <xf numFmtId="0" fontId="28" fillId="0" borderId="0"/>
    <xf numFmtId="9" fontId="37" fillId="0" borderId="0" applyFont="0" applyFill="0" applyBorder="0" applyAlignment="0" applyProtection="0"/>
  </cellStyleXfs>
  <cellXfs count="379">
    <xf numFmtId="0" fontId="0" fillId="0" borderId="0" xfId="0"/>
    <xf numFmtId="0" fontId="0" fillId="0" borderId="0" xfId="0" applyAlignment="1">
      <alignment horizontal="center"/>
    </xf>
    <xf numFmtId="0" fontId="0" fillId="0" borderId="0" xfId="0" applyAlignment="1">
      <alignment horizontal="left"/>
    </xf>
    <xf numFmtId="4" fontId="0" fillId="0" borderId="1" xfId="0" applyNumberFormat="1" applyBorder="1"/>
    <xf numFmtId="4" fontId="0" fillId="0" borderId="3" xfId="0" applyNumberFormat="1" applyBorder="1"/>
    <xf numFmtId="4" fontId="0" fillId="0" borderId="6" xfId="0" applyNumberFormat="1" applyBorder="1" applyAlignment="1">
      <alignment vertical="center"/>
    </xf>
    <xf numFmtId="4" fontId="0" fillId="0" borderId="7" xfId="0" applyNumberFormat="1" applyBorder="1" applyAlignment="1">
      <alignment vertical="center"/>
    </xf>
    <xf numFmtId="0" fontId="0" fillId="0" borderId="8" xfId="0" applyBorder="1"/>
    <xf numFmtId="4" fontId="0" fillId="0" borderId="8" xfId="0" applyNumberFormat="1" applyBorder="1"/>
    <xf numFmtId="0" fontId="7" fillId="0" borderId="9" xfId="0" applyFont="1" applyBorder="1"/>
    <xf numFmtId="0" fontId="7" fillId="0" borderId="10" xfId="0" applyFont="1" applyBorder="1"/>
    <xf numFmtId="0" fontId="7" fillId="0" borderId="0" xfId="0" applyFont="1" applyAlignment="1">
      <alignment horizontal="left"/>
    </xf>
    <xf numFmtId="0" fontId="7" fillId="0" borderId="11" xfId="0" applyFont="1" applyBorder="1"/>
    <xf numFmtId="0" fontId="7" fillId="0" borderId="12" xfId="0" applyFont="1" applyBorder="1"/>
    <xf numFmtId="0" fontId="3" fillId="0" borderId="9" xfId="0" applyFont="1" applyBorder="1"/>
    <xf numFmtId="0" fontId="3" fillId="0" borderId="8" xfId="0" applyFont="1" applyBorder="1"/>
    <xf numFmtId="0" fontId="3" fillId="0" borderId="14" xfId="0" applyFont="1" applyBorder="1" applyAlignment="1">
      <alignment horizontal="center"/>
    </xf>
    <xf numFmtId="0" fontId="9" fillId="0" borderId="17" xfId="0" applyFont="1" applyBorder="1" applyAlignment="1" applyProtection="1">
      <alignment horizontal="center" vertical="center"/>
      <protection locked="0"/>
    </xf>
    <xf numFmtId="1" fontId="9" fillId="0" borderId="17" xfId="0" applyNumberFormat="1" applyFont="1" applyBorder="1" applyAlignment="1">
      <alignment horizontal="center" vertical="center"/>
    </xf>
    <xf numFmtId="3" fontId="9" fillId="0" borderId="17" xfId="0" applyNumberFormat="1" applyFont="1" applyBorder="1" applyAlignment="1" applyProtection="1">
      <alignment horizontal="center" vertical="center"/>
      <protection locked="0"/>
    </xf>
    <xf numFmtId="4" fontId="3" fillId="0" borderId="17" xfId="0" applyNumberFormat="1" applyFont="1" applyBorder="1" applyAlignment="1" applyProtection="1">
      <alignment horizontal="center" vertical="center"/>
      <protection locked="0"/>
    </xf>
    <xf numFmtId="4" fontId="9" fillId="0" borderId="17" xfId="0" applyNumberFormat="1" applyFont="1" applyBorder="1" applyAlignment="1">
      <alignment horizontal="center" vertical="center"/>
    </xf>
    <xf numFmtId="0" fontId="7" fillId="0" borderId="0" xfId="0" applyFont="1"/>
    <xf numFmtId="0" fontId="10" fillId="0" borderId="18" xfId="0" applyFont="1" applyBorder="1" applyAlignment="1" applyProtection="1">
      <alignment horizontal="center" vertical="center"/>
      <protection locked="0"/>
    </xf>
    <xf numFmtId="0" fontId="11" fillId="0" borderId="19" xfId="0" applyFont="1" applyBorder="1" applyAlignment="1">
      <alignment horizontal="left" vertical="center"/>
    </xf>
    <xf numFmtId="0" fontId="10" fillId="0" borderId="0" xfId="0" applyFont="1" applyAlignment="1">
      <alignment horizontal="left" vertical="center"/>
    </xf>
    <xf numFmtId="0" fontId="10" fillId="0" borderId="20" xfId="0" applyFont="1" applyBorder="1" applyAlignment="1">
      <alignment horizontal="center" vertical="center"/>
    </xf>
    <xf numFmtId="1" fontId="10" fillId="0" borderId="18" xfId="0" applyNumberFormat="1" applyFont="1" applyBorder="1" applyAlignment="1">
      <alignment horizontal="center" vertical="center"/>
    </xf>
    <xf numFmtId="3" fontId="10" fillId="0" borderId="18" xfId="0" applyNumberFormat="1" applyFont="1" applyBorder="1" applyAlignment="1" applyProtection="1">
      <alignment horizontal="center" vertical="center"/>
      <protection locked="0"/>
    </xf>
    <xf numFmtId="4" fontId="5" fillId="0" borderId="18" xfId="0" applyNumberFormat="1" applyFont="1" applyBorder="1" applyAlignment="1" applyProtection="1">
      <alignment horizontal="center" vertical="center"/>
      <protection locked="0"/>
    </xf>
    <xf numFmtId="4" fontId="9" fillId="0" borderId="18" xfId="0" applyNumberFormat="1" applyFont="1" applyBorder="1" applyAlignment="1">
      <alignment horizontal="center" vertical="center"/>
    </xf>
    <xf numFmtId="0" fontId="12" fillId="0" borderId="0" xfId="0" applyFont="1"/>
    <xf numFmtId="0" fontId="13" fillId="0" borderId="18" xfId="0" applyFont="1" applyBorder="1" applyAlignment="1" applyProtection="1">
      <alignment horizontal="center" vertical="top"/>
      <protection locked="0"/>
    </xf>
    <xf numFmtId="0" fontId="14" fillId="0" borderId="0" xfId="0" applyFont="1"/>
    <xf numFmtId="0" fontId="13" fillId="0" borderId="0" xfId="0" applyFont="1" applyAlignment="1" applyProtection="1">
      <alignment vertical="center"/>
      <protection locked="0"/>
    </xf>
    <xf numFmtId="0" fontId="13" fillId="0" borderId="20" xfId="0" applyFont="1" applyBorder="1" applyAlignment="1" applyProtection="1">
      <alignment vertical="center"/>
      <protection locked="0"/>
    </xf>
    <xf numFmtId="0" fontId="13" fillId="0" borderId="20" xfId="0" applyFont="1" applyBorder="1" applyAlignment="1" applyProtection="1">
      <alignment horizontal="center"/>
      <protection locked="0"/>
    </xf>
    <xf numFmtId="0" fontId="13" fillId="0" borderId="18" xfId="0" applyFont="1" applyBorder="1" applyAlignment="1">
      <alignment horizontal="center"/>
    </xf>
    <xf numFmtId="4" fontId="15" fillId="0" borderId="18" xfId="0" applyNumberFormat="1" applyFont="1" applyBorder="1" applyAlignment="1" applyProtection="1">
      <alignment horizontal="center"/>
      <protection locked="0"/>
    </xf>
    <xf numFmtId="4" fontId="13" fillId="0" borderId="18" xfId="0" applyNumberFormat="1" applyFont="1" applyBorder="1" applyAlignment="1">
      <alignment horizontal="center"/>
    </xf>
    <xf numFmtId="0" fontId="13" fillId="0" borderId="0" xfId="0" applyFont="1"/>
    <xf numFmtId="0" fontId="16" fillId="0" borderId="0" xfId="0" applyFont="1" applyAlignment="1" applyProtection="1">
      <alignment vertical="center"/>
      <protection locked="0"/>
    </xf>
    <xf numFmtId="0" fontId="17" fillId="0" borderId="20" xfId="0" applyFont="1" applyBorder="1" applyAlignment="1" applyProtection="1">
      <alignment vertical="center"/>
      <protection locked="0"/>
    </xf>
    <xf numFmtId="0" fontId="17" fillId="0" borderId="0" xfId="0" applyFont="1" applyAlignment="1" applyProtection="1">
      <alignment vertical="center"/>
      <protection locked="0"/>
    </xf>
    <xf numFmtId="0" fontId="18" fillId="0" borderId="0" xfId="0" applyFont="1" applyAlignment="1">
      <alignment vertical="top" wrapText="1"/>
    </xf>
    <xf numFmtId="0" fontId="18" fillId="0" borderId="20" xfId="0" applyFont="1" applyBorder="1" applyAlignment="1">
      <alignment vertical="top" wrapText="1"/>
    </xf>
    <xf numFmtId="0" fontId="19" fillId="0" borderId="0" xfId="0" applyFont="1" applyAlignment="1" applyProtection="1">
      <alignment vertical="center"/>
      <protection locked="0"/>
    </xf>
    <xf numFmtId="0" fontId="13" fillId="0" borderId="0" xfId="0" applyFont="1" applyAlignment="1" applyProtection="1">
      <alignment vertical="top"/>
      <protection locked="0"/>
    </xf>
    <xf numFmtId="0" fontId="13" fillId="0" borderId="20" xfId="0" applyFont="1" applyBorder="1" applyAlignment="1" applyProtection="1">
      <alignment vertical="top"/>
      <protection locked="0"/>
    </xf>
    <xf numFmtId="0" fontId="20" fillId="0" borderId="0" xfId="0" applyFont="1" applyAlignment="1" applyProtection="1">
      <alignment vertical="center"/>
      <protection locked="0"/>
    </xf>
    <xf numFmtId="0" fontId="13" fillId="0" borderId="20" xfId="0" applyFont="1" applyBorder="1" applyAlignment="1" applyProtection="1">
      <alignment horizontal="left" vertical="top"/>
      <protection locked="0"/>
    </xf>
    <xf numFmtId="0" fontId="13" fillId="0" borderId="0" xfId="0" applyFont="1" applyAlignment="1">
      <alignment horizontal="center" wrapText="1"/>
    </xf>
    <xf numFmtId="0" fontId="13" fillId="0" borderId="18" xfId="0" applyFont="1" applyBorder="1" applyAlignment="1" applyProtection="1">
      <alignment horizontal="center"/>
      <protection locked="0"/>
    </xf>
    <xf numFmtId="0" fontId="13" fillId="0" borderId="18" xfId="0" applyFont="1" applyBorder="1" applyAlignment="1">
      <alignment horizontal="center" wrapText="1"/>
    </xf>
    <xf numFmtId="0" fontId="13" fillId="0" borderId="21" xfId="0" applyFont="1" applyBorder="1" applyAlignment="1">
      <alignment horizontal="center" vertical="top" wrapText="1"/>
    </xf>
    <xf numFmtId="0" fontId="20" fillId="0" borderId="22" xfId="0" applyFont="1" applyBorder="1" applyAlignment="1">
      <alignment horizontal="left" vertical="center"/>
    </xf>
    <xf numFmtId="0" fontId="13" fillId="0" borderId="22" xfId="0" applyFont="1" applyBorder="1" applyAlignment="1">
      <alignment horizontal="left" vertical="top"/>
    </xf>
    <xf numFmtId="0" fontId="13" fillId="0" borderId="22" xfId="0" applyFont="1" applyBorder="1" applyAlignment="1">
      <alignment vertical="top"/>
    </xf>
    <xf numFmtId="1" fontId="13" fillId="0" borderId="22" xfId="0" applyNumberFormat="1" applyFont="1" applyBorder="1" applyAlignment="1">
      <alignment horizontal="center" wrapText="1"/>
    </xf>
    <xf numFmtId="0" fontId="13" fillId="0" borderId="22" xfId="0" applyFont="1" applyBorder="1" applyAlignment="1">
      <alignment horizontal="center" wrapText="1"/>
    </xf>
    <xf numFmtId="0" fontId="13" fillId="0" borderId="22" xfId="0" applyFont="1" applyBorder="1"/>
    <xf numFmtId="4" fontId="13" fillId="0" borderId="23" xfId="0" applyNumberFormat="1" applyFont="1" applyBorder="1" applyAlignment="1">
      <alignment horizontal="center" wrapText="1"/>
    </xf>
    <xf numFmtId="0" fontId="13" fillId="0" borderId="19" xfId="0" applyFont="1" applyBorder="1" applyAlignment="1">
      <alignment horizontal="center" vertical="top" wrapText="1"/>
    </xf>
    <xf numFmtId="0" fontId="20" fillId="0" borderId="0" xfId="0" applyFont="1" applyAlignment="1">
      <alignment horizontal="left" vertical="center"/>
    </xf>
    <xf numFmtId="0" fontId="13" fillId="0" borderId="0" xfId="0" applyFont="1" applyAlignment="1">
      <alignment horizontal="left" vertical="top"/>
    </xf>
    <xf numFmtId="0" fontId="13" fillId="0" borderId="0" xfId="0" applyFont="1" applyAlignment="1">
      <alignment vertical="top"/>
    </xf>
    <xf numFmtId="1" fontId="13" fillId="0" borderId="0" xfId="0" applyNumberFormat="1" applyFont="1" applyAlignment="1">
      <alignment horizontal="center" wrapText="1"/>
    </xf>
    <xf numFmtId="4" fontId="15" fillId="0" borderId="0" xfId="0" applyNumberFormat="1" applyFont="1" applyAlignment="1" applyProtection="1">
      <alignment horizontal="right"/>
      <protection locked="0"/>
    </xf>
    <xf numFmtId="4" fontId="13" fillId="0" borderId="18" xfId="0" applyNumberFormat="1" applyFont="1" applyBorder="1" applyAlignment="1">
      <alignment horizontal="center" wrapText="1"/>
    </xf>
    <xf numFmtId="0" fontId="13" fillId="0" borderId="24" xfId="0" applyFont="1" applyBorder="1" applyAlignment="1">
      <alignment horizontal="center" vertical="top" wrapText="1"/>
    </xf>
    <xf numFmtId="0" fontId="20" fillId="0" borderId="25" xfId="0" applyFont="1" applyBorder="1" applyAlignment="1">
      <alignment horizontal="left" vertical="center"/>
    </xf>
    <xf numFmtId="0" fontId="13" fillId="0" borderId="25" xfId="0" applyFont="1" applyBorder="1" applyAlignment="1">
      <alignment horizontal="left" vertical="top"/>
    </xf>
    <xf numFmtId="0" fontId="13" fillId="0" borderId="25" xfId="0" applyFont="1" applyBorder="1" applyAlignment="1">
      <alignment vertical="top"/>
    </xf>
    <xf numFmtId="1" fontId="13" fillId="0" borderId="25" xfId="0" applyNumberFormat="1" applyFont="1" applyBorder="1" applyAlignment="1">
      <alignment horizontal="center" wrapText="1"/>
    </xf>
    <xf numFmtId="0" fontId="13" fillId="0" borderId="25" xfId="0" applyFont="1" applyBorder="1" applyAlignment="1">
      <alignment horizontal="center" wrapText="1"/>
    </xf>
    <xf numFmtId="0" fontId="13" fillId="0" borderId="25" xfId="0" applyFont="1" applyBorder="1"/>
    <xf numFmtId="4" fontId="13" fillId="0" borderId="16" xfId="0" applyNumberFormat="1" applyFont="1" applyBorder="1" applyAlignment="1">
      <alignment horizontal="center" wrapText="1"/>
    </xf>
    <xf numFmtId="0" fontId="18" fillId="0" borderId="0" xfId="0" applyFont="1" applyAlignment="1">
      <alignment wrapText="1"/>
    </xf>
    <xf numFmtId="0" fontId="18" fillId="0" borderId="20" xfId="0" applyFont="1" applyBorder="1" applyAlignment="1">
      <alignment wrapText="1"/>
    </xf>
    <xf numFmtId="0" fontId="18" fillId="0" borderId="0" xfId="0" applyFont="1"/>
    <xf numFmtId="0" fontId="13" fillId="0" borderId="0" xfId="0" applyFont="1" applyAlignment="1" applyProtection="1">
      <alignment horizontal="center"/>
      <protection locked="0"/>
    </xf>
    <xf numFmtId="0" fontId="20" fillId="0" borderId="0" xfId="0" applyFont="1"/>
    <xf numFmtId="0" fontId="19" fillId="0" borderId="0" xfId="0" applyFont="1" applyAlignment="1">
      <alignment horizontal="left" vertical="center"/>
    </xf>
    <xf numFmtId="0" fontId="13" fillId="0" borderId="0" xfId="0" applyFont="1" applyAlignment="1">
      <alignment horizontal="left" vertical="center"/>
    </xf>
    <xf numFmtId="1" fontId="20" fillId="0" borderId="19" xfId="0" applyNumberFormat="1" applyFont="1" applyBorder="1" applyAlignment="1">
      <alignment horizontal="center" wrapText="1"/>
    </xf>
    <xf numFmtId="49" fontId="13" fillId="0" borderId="19" xfId="0" applyNumberFormat="1" applyFont="1" applyBorder="1" applyAlignment="1">
      <alignment horizontal="center" wrapText="1"/>
    </xf>
    <xf numFmtId="0" fontId="13" fillId="0" borderId="0" xfId="0" applyFont="1" applyAlignment="1">
      <alignment horizontal="center" vertical="center"/>
    </xf>
    <xf numFmtId="0" fontId="13" fillId="0" borderId="0" xfId="0" applyFont="1" applyAlignment="1" applyProtection="1">
      <alignment horizontal="center" vertical="center"/>
      <protection locked="0"/>
    </xf>
    <xf numFmtId="49" fontId="13" fillId="0" borderId="19" xfId="0" applyNumberFormat="1" applyFont="1" applyBorder="1" applyAlignment="1" applyProtection="1">
      <alignment horizontal="center"/>
      <protection locked="0"/>
    </xf>
    <xf numFmtId="0" fontId="20" fillId="0" borderId="0" xfId="0" applyFont="1" applyAlignment="1" applyProtection="1">
      <alignment horizontal="left" vertical="center"/>
      <protection locked="0"/>
    </xf>
    <xf numFmtId="4" fontId="18" fillId="0" borderId="18" xfId="0" applyNumberFormat="1" applyFont="1" applyBorder="1" applyAlignment="1" applyProtection="1">
      <alignment horizontal="center"/>
      <protection locked="0"/>
    </xf>
    <xf numFmtId="0" fontId="13" fillId="0" borderId="0" xfId="0" applyFont="1" applyAlignment="1" applyProtection="1">
      <alignment horizontal="left" vertical="center"/>
      <protection locked="0"/>
    </xf>
    <xf numFmtId="0" fontId="13" fillId="0" borderId="21" xfId="0" applyFont="1" applyBorder="1" applyAlignment="1" applyProtection="1">
      <alignment horizontal="center" vertical="top"/>
      <protection locked="0"/>
    </xf>
    <xf numFmtId="0" fontId="20" fillId="0" borderId="22" xfId="0" applyFont="1" applyBorder="1" applyAlignment="1" applyProtection="1">
      <alignment horizontal="left" vertical="center"/>
      <protection locked="0"/>
    </xf>
    <xf numFmtId="0" fontId="13" fillId="0" borderId="22" xfId="0" applyFont="1" applyBorder="1" applyAlignment="1" applyProtection="1">
      <alignment horizontal="left" vertical="top"/>
      <protection locked="0"/>
    </xf>
    <xf numFmtId="0" fontId="13" fillId="0" borderId="22" xfId="0" applyFont="1" applyBorder="1" applyAlignment="1" applyProtection="1">
      <alignment horizontal="center"/>
      <protection locked="0"/>
    </xf>
    <xf numFmtId="0" fontId="13" fillId="0" borderId="22" xfId="0" applyFont="1" applyBorder="1" applyAlignment="1">
      <alignment horizontal="center"/>
    </xf>
    <xf numFmtId="4" fontId="15" fillId="0" borderId="26" xfId="0" applyNumberFormat="1" applyFont="1" applyBorder="1" applyAlignment="1" applyProtection="1">
      <alignment horizontal="center"/>
      <protection locked="0"/>
    </xf>
    <xf numFmtId="4" fontId="13" fillId="0" borderId="23" xfId="0" applyNumberFormat="1" applyFont="1" applyBorder="1" applyAlignment="1">
      <alignment horizontal="center"/>
    </xf>
    <xf numFmtId="0" fontId="13" fillId="0" borderId="19" xfId="0" applyFont="1" applyBorder="1" applyAlignment="1" applyProtection="1">
      <alignment horizontal="center" vertical="top"/>
      <protection locked="0"/>
    </xf>
    <xf numFmtId="0" fontId="13" fillId="0" borderId="0" xfId="0" applyFont="1" applyAlignment="1" applyProtection="1">
      <alignment horizontal="left" vertical="top"/>
      <protection locked="0"/>
    </xf>
    <xf numFmtId="4" fontId="15" fillId="0" borderId="20" xfId="0" applyNumberFormat="1" applyFont="1" applyBorder="1" applyAlignment="1" applyProtection="1">
      <alignment horizontal="right"/>
      <protection locked="0"/>
    </xf>
    <xf numFmtId="0" fontId="13" fillId="0" borderId="24" xfId="0" applyFont="1" applyBorder="1" applyAlignment="1" applyProtection="1">
      <alignment horizontal="center" vertical="top"/>
      <protection locked="0"/>
    </xf>
    <xf numFmtId="0" fontId="20" fillId="0" borderId="25" xfId="0" applyFont="1" applyBorder="1" applyAlignment="1" applyProtection="1">
      <alignment horizontal="left" vertical="center"/>
      <protection locked="0"/>
    </xf>
    <xf numFmtId="0" fontId="13" fillId="0" borderId="25" xfId="0" applyFont="1" applyBorder="1" applyAlignment="1" applyProtection="1">
      <alignment horizontal="left" vertical="top"/>
      <protection locked="0"/>
    </xf>
    <xf numFmtId="0" fontId="13" fillId="0" borderId="25" xfId="0" applyFont="1" applyBorder="1" applyAlignment="1" applyProtection="1">
      <alignment horizontal="center"/>
      <protection locked="0"/>
    </xf>
    <xf numFmtId="0" fontId="13" fillId="0" borderId="25" xfId="0" applyFont="1" applyBorder="1" applyAlignment="1">
      <alignment horizontal="center"/>
    </xf>
    <xf numFmtId="4" fontId="15" fillId="0" borderId="15" xfId="0" applyNumberFormat="1" applyFont="1" applyBorder="1" applyAlignment="1" applyProtection="1">
      <alignment horizontal="center"/>
      <protection locked="0"/>
    </xf>
    <xf numFmtId="4" fontId="13" fillId="0" borderId="16" xfId="0" applyNumberFormat="1" applyFont="1" applyBorder="1" applyAlignment="1">
      <alignment horizontal="center"/>
    </xf>
    <xf numFmtId="0" fontId="21" fillId="0" borderId="0" xfId="0" applyFont="1" applyAlignment="1">
      <alignment horizontal="left"/>
    </xf>
    <xf numFmtId="0" fontId="0" fillId="0" borderId="0" xfId="0" applyAlignment="1">
      <alignment horizontal="left" vertical="top"/>
    </xf>
    <xf numFmtId="0" fontId="0" fillId="0" borderId="0" xfId="0" applyAlignment="1">
      <alignment vertical="top"/>
    </xf>
    <xf numFmtId="4" fontId="0" fillId="0" borderId="18" xfId="0" applyNumberFormat="1" applyBorder="1"/>
    <xf numFmtId="0" fontId="5" fillId="0" borderId="0" xfId="0" applyFont="1" applyAlignment="1">
      <alignment horizontal="left"/>
    </xf>
    <xf numFmtId="4" fontId="13" fillId="0" borderId="18" xfId="0" applyNumberFormat="1" applyFont="1" applyBorder="1" applyAlignment="1">
      <alignment horizontal="right"/>
    </xf>
    <xf numFmtId="0" fontId="7" fillId="0" borderId="1" xfId="0" applyFont="1" applyBorder="1" applyAlignment="1">
      <alignment horizontal="center"/>
    </xf>
    <xf numFmtId="0" fontId="7" fillId="0" borderId="31" xfId="0" applyFont="1" applyBorder="1" applyAlignment="1">
      <alignment horizontal="center"/>
    </xf>
    <xf numFmtId="0" fontId="7" fillId="0" borderId="14" xfId="0" applyFont="1" applyBorder="1" applyAlignment="1">
      <alignment horizontal="center"/>
    </xf>
    <xf numFmtId="0" fontId="7" fillId="0" borderId="8" xfId="0" applyFont="1" applyBorder="1"/>
    <xf numFmtId="4" fontId="7" fillId="0" borderId="8" xfId="0" applyNumberFormat="1" applyFont="1" applyBorder="1"/>
    <xf numFmtId="4" fontId="7" fillId="0" borderId="1" xfId="0" applyNumberFormat="1" applyFont="1" applyBorder="1"/>
    <xf numFmtId="4" fontId="7" fillId="0" borderId="3" xfId="0" applyNumberFormat="1" applyFont="1" applyBorder="1"/>
    <xf numFmtId="0" fontId="7" fillId="0" borderId="20" xfId="0" applyFont="1" applyBorder="1"/>
    <xf numFmtId="4" fontId="7" fillId="0" borderId="20" xfId="0" applyNumberFormat="1" applyFont="1" applyBorder="1"/>
    <xf numFmtId="4" fontId="7" fillId="0" borderId="18" xfId="0" applyNumberFormat="1" applyFont="1" applyBorder="1"/>
    <xf numFmtId="0" fontId="6" fillId="0" borderId="35" xfId="0" applyFont="1" applyBorder="1" applyAlignment="1">
      <alignment horizontal="left"/>
    </xf>
    <xf numFmtId="4" fontId="3" fillId="0" borderId="35" xfId="0" applyNumberFormat="1" applyFont="1" applyBorder="1"/>
    <xf numFmtId="4" fontId="0" fillId="0" borderId="35" xfId="0" applyNumberFormat="1" applyBorder="1"/>
    <xf numFmtId="0" fontId="0" fillId="0" borderId="6" xfId="0" applyBorder="1" applyAlignment="1">
      <alignment vertical="center"/>
    </xf>
    <xf numFmtId="0" fontId="6" fillId="0" borderId="6" xfId="0" applyFont="1" applyBorder="1" applyAlignment="1">
      <alignment vertical="center"/>
    </xf>
    <xf numFmtId="0" fontId="22" fillId="0" borderId="0" xfId="0" applyFont="1" applyAlignment="1">
      <alignment horizontal="left"/>
    </xf>
    <xf numFmtId="0" fontId="5" fillId="0" borderId="0" xfId="0" applyFont="1" applyAlignment="1">
      <alignment horizontal="center"/>
    </xf>
    <xf numFmtId="0" fontId="3" fillId="0" borderId="37" xfId="0" applyFont="1" applyBorder="1" applyAlignment="1">
      <alignment horizontal="center" vertical="center"/>
    </xf>
    <xf numFmtId="0" fontId="3" fillId="0" borderId="28" xfId="0" applyFont="1" applyBorder="1" applyAlignment="1">
      <alignment vertical="center"/>
    </xf>
    <xf numFmtId="0" fontId="3" fillId="0" borderId="28" xfId="0" applyFont="1" applyBorder="1" applyAlignment="1">
      <alignment horizontal="center" vertical="center"/>
    </xf>
    <xf numFmtId="0" fontId="0" fillId="0" borderId="28" xfId="0" applyBorder="1"/>
    <xf numFmtId="0" fontId="3" fillId="0" borderId="38" xfId="0" applyFont="1" applyBorder="1" applyAlignment="1">
      <alignment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7" fillId="0" borderId="33" xfId="0" applyFont="1" applyBorder="1" applyAlignment="1">
      <alignment horizontal="center"/>
    </xf>
    <xf numFmtId="4" fontId="0" fillId="0" borderId="33" xfId="0" applyNumberFormat="1" applyBorder="1"/>
    <xf numFmtId="0" fontId="7" fillId="0" borderId="18" xfId="0" applyFont="1" applyBorder="1" applyAlignment="1">
      <alignment horizontal="center"/>
    </xf>
    <xf numFmtId="4" fontId="7" fillId="0" borderId="44" xfId="0" applyNumberFormat="1" applyFont="1" applyBorder="1"/>
    <xf numFmtId="0" fontId="3" fillId="0" borderId="31" xfId="0" applyFont="1" applyBorder="1" applyAlignment="1">
      <alignment horizontal="center"/>
    </xf>
    <xf numFmtId="0" fontId="6" fillId="0" borderId="35" xfId="0" applyFont="1" applyBorder="1" applyAlignment="1">
      <alignment horizontal="left" vertical="center"/>
    </xf>
    <xf numFmtId="0" fontId="3" fillId="0" borderId="10" xfId="0" applyFont="1" applyBorder="1"/>
    <xf numFmtId="0" fontId="3" fillId="0" borderId="32" xfId="0" applyFont="1" applyBorder="1"/>
    <xf numFmtId="0" fontId="0" fillId="0" borderId="32" xfId="0" applyBorder="1"/>
    <xf numFmtId="4" fontId="0" fillId="0" borderId="32" xfId="0" applyNumberFormat="1" applyBorder="1"/>
    <xf numFmtId="0" fontId="7" fillId="0" borderId="0" xfId="12" applyAlignment="1">
      <alignment horizontal="center"/>
    </xf>
    <xf numFmtId="0" fontId="7" fillId="0" borderId="0" xfId="12"/>
    <xf numFmtId="0" fontId="5" fillId="0" borderId="0" xfId="12" applyFont="1" applyAlignment="1">
      <alignment horizontal="left"/>
    </xf>
    <xf numFmtId="0" fontId="3" fillId="0" borderId="0" xfId="12" applyFont="1" applyAlignment="1">
      <alignment horizontal="right"/>
    </xf>
    <xf numFmtId="0" fontId="3" fillId="0" borderId="0" xfId="12" applyFont="1"/>
    <xf numFmtId="0" fontId="12" fillId="0" borderId="0" xfId="0" applyFont="1" applyAlignment="1">
      <alignment horizontal="left"/>
    </xf>
    <xf numFmtId="4" fontId="0" fillId="0" borderId="34" xfId="0" applyNumberFormat="1" applyBorder="1"/>
    <xf numFmtId="4" fontId="0" fillId="0" borderId="29" xfId="0" applyNumberFormat="1" applyBorder="1" applyAlignment="1">
      <alignment vertical="center"/>
    </xf>
    <xf numFmtId="0" fontId="3" fillId="0" borderId="0" xfId="0" applyFont="1" applyAlignment="1">
      <alignment horizontal="left"/>
    </xf>
    <xf numFmtId="0" fontId="25" fillId="0" borderId="0" xfId="12" applyFont="1"/>
    <xf numFmtId="0" fontId="24" fillId="0" borderId="0" xfId="12" applyFont="1"/>
    <xf numFmtId="0" fontId="22" fillId="0" borderId="0" xfId="12" applyFont="1" applyAlignment="1">
      <alignment horizontal="left"/>
    </xf>
    <xf numFmtId="0" fontId="5" fillId="0" borderId="0" xfId="12" applyFont="1" applyAlignment="1">
      <alignment horizontal="center"/>
    </xf>
    <xf numFmtId="0" fontId="3" fillId="0" borderId="37" xfId="12" applyFont="1" applyBorder="1" applyAlignment="1">
      <alignment horizontal="center" vertical="center"/>
    </xf>
    <xf numFmtId="0" fontId="3" fillId="0" borderId="28" xfId="12" applyFont="1" applyBorder="1" applyAlignment="1">
      <alignment vertical="center"/>
    </xf>
    <xf numFmtId="0" fontId="3" fillId="0" borderId="38" xfId="12" applyFont="1" applyBorder="1" applyAlignment="1">
      <alignment vertical="center"/>
    </xf>
    <xf numFmtId="0" fontId="3" fillId="0" borderId="39" xfId="12" applyFont="1" applyBorder="1" applyAlignment="1">
      <alignment horizontal="center" vertical="center"/>
    </xf>
    <xf numFmtId="0" fontId="3" fillId="0" borderId="39" xfId="12" applyFont="1" applyBorder="1" applyAlignment="1">
      <alignment horizontal="center" vertical="center" wrapText="1"/>
    </xf>
    <xf numFmtId="0" fontId="3" fillId="0" borderId="40" xfId="12" applyFont="1" applyBorder="1" applyAlignment="1">
      <alignment horizontal="center" vertical="center" wrapText="1"/>
    </xf>
    <xf numFmtId="4" fontId="3" fillId="0" borderId="28" xfId="12" applyNumberFormat="1" applyFont="1" applyBorder="1" applyAlignment="1">
      <alignment vertical="center"/>
    </xf>
    <xf numFmtId="0" fontId="3" fillId="0" borderId="0" xfId="12" applyFont="1" applyAlignment="1">
      <alignment horizontal="left"/>
    </xf>
    <xf numFmtId="0" fontId="3" fillId="0" borderId="4" xfId="12" applyFont="1" applyBorder="1" applyAlignment="1">
      <alignment horizontal="center"/>
    </xf>
    <xf numFmtId="4" fontId="7" fillId="0" borderId="2" xfId="12" applyNumberFormat="1" applyBorder="1"/>
    <xf numFmtId="4" fontId="7" fillId="0" borderId="27" xfId="12" applyNumberFormat="1" applyBorder="1"/>
    <xf numFmtId="4" fontId="7" fillId="0" borderId="27" xfId="12" applyNumberFormat="1" applyBorder="1" applyAlignment="1">
      <alignment horizontal="right"/>
    </xf>
    <xf numFmtId="4" fontId="3" fillId="0" borderId="30" xfId="12" applyNumberFormat="1" applyFont="1" applyBorder="1" applyAlignment="1">
      <alignment horizontal="right"/>
    </xf>
    <xf numFmtId="0" fontId="7" fillId="0" borderId="0" xfId="12" applyAlignment="1">
      <alignment horizontal="left"/>
    </xf>
    <xf numFmtId="4" fontId="7" fillId="0" borderId="33" xfId="12" applyNumberFormat="1" applyBorder="1"/>
    <xf numFmtId="4" fontId="7" fillId="0" borderId="8" xfId="12" applyNumberFormat="1" applyBorder="1"/>
    <xf numFmtId="4" fontId="7" fillId="0" borderId="1" xfId="12" applyNumberFormat="1" applyBorder="1"/>
    <xf numFmtId="0" fontId="3" fillId="0" borderId="5" xfId="12" applyFont="1" applyBorder="1" applyAlignment="1">
      <alignment horizontal="center" vertical="center"/>
    </xf>
    <xf numFmtId="0" fontId="7" fillId="0" borderId="6" xfId="12" applyBorder="1" applyAlignment="1">
      <alignment vertical="center"/>
    </xf>
    <xf numFmtId="4" fontId="7" fillId="0" borderId="6" xfId="12" applyNumberFormat="1" applyBorder="1" applyAlignment="1">
      <alignment vertical="center"/>
    </xf>
    <xf numFmtId="4" fontId="7" fillId="0" borderId="7" xfId="12" applyNumberFormat="1" applyBorder="1" applyAlignment="1">
      <alignment vertical="center"/>
    </xf>
    <xf numFmtId="4" fontId="3" fillId="0" borderId="29" xfId="12" applyNumberFormat="1" applyFont="1" applyBorder="1" applyAlignment="1">
      <alignment horizontal="right" vertical="center"/>
    </xf>
    <xf numFmtId="0" fontId="3" fillId="0" borderId="28" xfId="12" applyFont="1" applyBorder="1" applyAlignment="1">
      <alignment horizontal="left"/>
    </xf>
    <xf numFmtId="4" fontId="3" fillId="0" borderId="28" xfId="12" applyNumberFormat="1" applyFont="1" applyBorder="1"/>
    <xf numFmtId="4" fontId="7" fillId="0" borderId="28" xfId="12" applyNumberFormat="1" applyBorder="1"/>
    <xf numFmtId="4" fontId="7" fillId="0" borderId="3" xfId="12" applyNumberFormat="1" applyBorder="1"/>
    <xf numFmtId="0" fontId="3" fillId="0" borderId="0" xfId="12" applyFont="1" applyAlignment="1">
      <alignment horizontal="left" vertical="center"/>
    </xf>
    <xf numFmtId="0" fontId="3" fillId="0" borderId="13" xfId="12" applyFont="1" applyBorder="1"/>
    <xf numFmtId="4" fontId="3" fillId="0" borderId="2" xfId="12" applyNumberFormat="1" applyFont="1" applyBorder="1"/>
    <xf numFmtId="4" fontId="3" fillId="0" borderId="27" xfId="12" applyNumberFormat="1" applyFont="1" applyBorder="1"/>
    <xf numFmtId="0" fontId="7" fillId="0" borderId="27" xfId="12" applyBorder="1"/>
    <xf numFmtId="0" fontId="3" fillId="0" borderId="41" xfId="12" applyFont="1" applyBorder="1" applyAlignment="1">
      <alignment horizontal="center" vertical="center"/>
    </xf>
    <xf numFmtId="4" fontId="3" fillId="0" borderId="29" xfId="12" applyNumberFormat="1" applyFont="1" applyBorder="1" applyAlignment="1">
      <alignment vertical="center"/>
    </xf>
    <xf numFmtId="4" fontId="7" fillId="0" borderId="28" xfId="12" applyNumberFormat="1" applyBorder="1" applyAlignment="1">
      <alignment vertical="center"/>
    </xf>
    <xf numFmtId="0" fontId="7" fillId="0" borderId="0" xfId="12" applyAlignment="1">
      <alignment vertical="center"/>
    </xf>
    <xf numFmtId="0" fontId="3" fillId="0" borderId="43" xfId="12" applyFont="1" applyBorder="1" applyAlignment="1">
      <alignment horizontal="center"/>
    </xf>
    <xf numFmtId="4" fontId="7" fillId="0" borderId="49" xfId="12" applyNumberFormat="1" applyBorder="1"/>
    <xf numFmtId="4" fontId="7" fillId="0" borderId="17" xfId="12" applyNumberFormat="1" applyBorder="1"/>
    <xf numFmtId="4" fontId="3" fillId="0" borderId="50" xfId="12" applyNumberFormat="1" applyFont="1" applyBorder="1" applyAlignment="1">
      <alignment horizontal="right"/>
    </xf>
    <xf numFmtId="0" fontId="3" fillId="0" borderId="51" xfId="12" applyFont="1" applyBorder="1" applyAlignment="1">
      <alignment horizontal="center" vertical="center"/>
    </xf>
    <xf numFmtId="4" fontId="7" fillId="0" borderId="52" xfId="12" applyNumberFormat="1" applyBorder="1" applyAlignment="1">
      <alignment vertical="center"/>
    </xf>
    <xf numFmtId="4" fontId="7" fillId="0" borderId="53" xfId="12" applyNumberFormat="1" applyBorder="1" applyAlignment="1">
      <alignment vertical="center"/>
    </xf>
    <xf numFmtId="4" fontId="3" fillId="0" borderId="54" xfId="12" applyNumberFormat="1" applyFont="1" applyBorder="1" applyAlignment="1">
      <alignment vertical="center"/>
    </xf>
    <xf numFmtId="4" fontId="3" fillId="0" borderId="18" xfId="12" applyNumberFormat="1" applyFont="1" applyBorder="1" applyAlignment="1">
      <alignment horizontal="center" vertical="center"/>
    </xf>
    <xf numFmtId="4" fontId="7" fillId="0" borderId="19" xfId="12" applyNumberFormat="1" applyBorder="1" applyAlignment="1">
      <alignment vertical="center"/>
    </xf>
    <xf numFmtId="4" fontId="3" fillId="0" borderId="0" xfId="12" applyNumberFormat="1" applyFont="1" applyAlignment="1">
      <alignment vertical="center"/>
    </xf>
    <xf numFmtId="0" fontId="3" fillId="0" borderId="45" xfId="12" applyFont="1" applyBorder="1" applyAlignment="1">
      <alignment horizontal="center"/>
    </xf>
    <xf numFmtId="4" fontId="7" fillId="0" borderId="26" xfId="12" applyNumberFormat="1" applyBorder="1"/>
    <xf numFmtId="4" fontId="7" fillId="0" borderId="23" xfId="12" applyNumberFormat="1" applyBorder="1"/>
    <xf numFmtId="4" fontId="7" fillId="0" borderId="46" xfId="12" applyNumberFormat="1" applyBorder="1"/>
    <xf numFmtId="0" fontId="3" fillId="0" borderId="31" xfId="12" applyFont="1" applyBorder="1" applyAlignment="1">
      <alignment horizontal="center"/>
    </xf>
    <xf numFmtId="4" fontId="7" fillId="0" borderId="1" xfId="12" applyNumberFormat="1" applyBorder="1" applyAlignment="1">
      <alignment horizontal="right"/>
    </xf>
    <xf numFmtId="0" fontId="3" fillId="0" borderId="7" xfId="12" applyFont="1" applyBorder="1" applyAlignment="1">
      <alignment vertical="center"/>
    </xf>
    <xf numFmtId="4" fontId="7" fillId="0" borderId="42" xfId="12" applyNumberFormat="1" applyBorder="1" applyAlignment="1">
      <alignment vertical="center"/>
    </xf>
    <xf numFmtId="4" fontId="7" fillId="0" borderId="0" xfId="12" applyNumberFormat="1" applyAlignment="1">
      <alignment vertical="center"/>
    </xf>
    <xf numFmtId="4" fontId="7" fillId="0" borderId="39" xfId="12" applyNumberFormat="1" applyBorder="1" applyAlignment="1">
      <alignment vertical="center"/>
    </xf>
    <xf numFmtId="4" fontId="3" fillId="0" borderId="40" xfId="12" applyNumberFormat="1" applyFont="1" applyBorder="1" applyAlignment="1">
      <alignment horizontal="right" vertical="center"/>
    </xf>
    <xf numFmtId="4" fontId="7" fillId="0" borderId="38" xfId="12" applyNumberFormat="1" applyBorder="1" applyAlignment="1">
      <alignment horizontal="center" vertical="center"/>
    </xf>
    <xf numFmtId="4" fontId="3" fillId="0" borderId="40" xfId="12" applyNumberFormat="1" applyFont="1" applyBorder="1" applyAlignment="1">
      <alignment vertical="center"/>
    </xf>
    <xf numFmtId="4" fontId="3" fillId="0" borderId="48" xfId="12" applyNumberFormat="1" applyFont="1" applyBorder="1"/>
    <xf numFmtId="4" fontId="7" fillId="0" borderId="16" xfId="12" applyNumberFormat="1" applyBorder="1"/>
    <xf numFmtId="4" fontId="7" fillId="0" borderId="32" xfId="12" applyNumberFormat="1" applyBorder="1"/>
    <xf numFmtId="0" fontId="3" fillId="0" borderId="61" xfId="12" applyFont="1" applyBorder="1" applyAlignment="1">
      <alignment horizontal="left" vertical="center"/>
    </xf>
    <xf numFmtId="4" fontId="3" fillId="0" borderId="61" xfId="12" applyNumberFormat="1" applyFont="1" applyBorder="1" applyAlignment="1">
      <alignment vertical="center"/>
    </xf>
    <xf numFmtId="4" fontId="7" fillId="0" borderId="61" xfId="12" applyNumberFormat="1" applyBorder="1" applyAlignment="1">
      <alignment vertical="center"/>
    </xf>
    <xf numFmtId="0" fontId="3" fillId="0" borderId="6" xfId="12" applyFont="1" applyBorder="1" applyAlignment="1">
      <alignment vertical="center"/>
    </xf>
    <xf numFmtId="0" fontId="3" fillId="0" borderId="52" xfId="12" applyFont="1" applyBorder="1" applyAlignment="1">
      <alignment vertical="center"/>
    </xf>
    <xf numFmtId="0" fontId="3" fillId="0" borderId="28" xfId="12" applyFont="1" applyBorder="1" applyAlignment="1">
      <alignment horizontal="left" vertical="center"/>
    </xf>
    <xf numFmtId="0" fontId="3" fillId="2" borderId="62" xfId="12" applyFont="1" applyFill="1" applyBorder="1" applyAlignment="1">
      <alignment horizontal="center" vertical="center"/>
    </xf>
    <xf numFmtId="0" fontId="3" fillId="2" borderId="61" xfId="12" applyFont="1" applyFill="1" applyBorder="1" applyAlignment="1">
      <alignment vertical="center"/>
    </xf>
    <xf numFmtId="0" fontId="3" fillId="2" borderId="61" xfId="12" applyFont="1" applyFill="1" applyBorder="1" applyAlignment="1">
      <alignment horizontal="center" vertical="center"/>
    </xf>
    <xf numFmtId="0" fontId="7" fillId="2" borderId="61" xfId="12" applyFill="1" applyBorder="1"/>
    <xf numFmtId="0" fontId="3" fillId="0" borderId="43" xfId="12" applyFont="1" applyBorder="1" applyAlignment="1">
      <alignment horizontal="center" vertical="center"/>
    </xf>
    <xf numFmtId="0" fontId="3" fillId="2" borderId="63" xfId="12" applyFont="1" applyFill="1" applyBorder="1" applyAlignment="1">
      <alignment horizontal="center" vertical="center" wrapText="1"/>
    </xf>
    <xf numFmtId="4" fontId="3" fillId="0" borderId="64" xfId="12" applyNumberFormat="1" applyFont="1" applyBorder="1" applyAlignment="1">
      <alignment horizontal="center" vertical="center" wrapText="1"/>
    </xf>
    <xf numFmtId="0" fontId="3" fillId="2" borderId="65" xfId="12" applyFont="1" applyFill="1" applyBorder="1" applyAlignment="1">
      <alignment horizontal="center" vertical="center"/>
    </xf>
    <xf numFmtId="4" fontId="7" fillId="0" borderId="66" xfId="12" applyNumberFormat="1" applyBorder="1" applyAlignment="1">
      <alignment horizontal="right" vertical="center"/>
    </xf>
    <xf numFmtId="4" fontId="7" fillId="0" borderId="41" xfId="12" applyNumberFormat="1" applyBorder="1" applyAlignment="1">
      <alignment horizontal="right" vertical="center"/>
    </xf>
    <xf numFmtId="0" fontId="3" fillId="2" borderId="67" xfId="12" applyFont="1" applyFill="1" applyBorder="1" applyAlignment="1">
      <alignment horizontal="center" vertical="center" wrapText="1"/>
    </xf>
    <xf numFmtId="0" fontId="3" fillId="0" borderId="68" xfId="12" applyFont="1" applyBorder="1" applyAlignment="1">
      <alignment horizontal="right" vertical="center"/>
    </xf>
    <xf numFmtId="0" fontId="7" fillId="0" borderId="68" xfId="12" applyBorder="1" applyAlignment="1">
      <alignment horizontal="right" vertical="center"/>
    </xf>
    <xf numFmtId="0" fontId="3" fillId="0" borderId="69" xfId="12" applyFont="1" applyBorder="1" applyAlignment="1">
      <alignment horizontal="right" vertical="center"/>
    </xf>
    <xf numFmtId="0" fontId="3" fillId="0" borderId="70" xfId="12" applyFont="1" applyBorder="1" applyAlignment="1">
      <alignment horizontal="left" vertical="center"/>
    </xf>
    <xf numFmtId="4" fontId="3" fillId="0" borderId="71" xfId="12" applyNumberFormat="1" applyFont="1" applyBorder="1" applyAlignment="1">
      <alignment vertical="center"/>
    </xf>
    <xf numFmtId="4" fontId="3" fillId="0" borderId="71" xfId="12" applyNumberFormat="1" applyFont="1" applyBorder="1"/>
    <xf numFmtId="0" fontId="3" fillId="0" borderId="72" xfId="12" applyFont="1" applyBorder="1" applyAlignment="1">
      <alignment horizontal="left" vertical="center"/>
    </xf>
    <xf numFmtId="4" fontId="3" fillId="0" borderId="73" xfId="12" applyNumberFormat="1" applyFont="1" applyBorder="1" applyAlignment="1">
      <alignment vertical="center"/>
    </xf>
    <xf numFmtId="4" fontId="3" fillId="0" borderId="63" xfId="12" applyNumberFormat="1" applyFont="1" applyBorder="1" applyAlignment="1">
      <alignment vertical="center"/>
    </xf>
    <xf numFmtId="0" fontId="7" fillId="0" borderId="74" xfId="12" applyBorder="1" applyAlignment="1">
      <alignment horizontal="center"/>
    </xf>
    <xf numFmtId="0" fontId="7" fillId="0" borderId="52" xfId="12" applyBorder="1" applyAlignment="1">
      <alignment horizontal="center"/>
    </xf>
    <xf numFmtId="0" fontId="7" fillId="0" borderId="52" xfId="12" applyBorder="1"/>
    <xf numFmtId="4" fontId="7" fillId="0" borderId="52" xfId="12" applyNumberFormat="1" applyBorder="1"/>
    <xf numFmtId="0" fontId="3" fillId="0" borderId="52" xfId="12" applyFont="1" applyBorder="1" applyAlignment="1">
      <alignment horizontal="right"/>
    </xf>
    <xf numFmtId="0" fontId="0" fillId="0" borderId="41" xfId="0" applyBorder="1" applyAlignment="1">
      <alignment vertical="center"/>
    </xf>
    <xf numFmtId="4" fontId="3" fillId="0" borderId="48" xfId="12" applyNumberFormat="1" applyFont="1" applyBorder="1" applyAlignment="1">
      <alignment horizontal="center"/>
    </xf>
    <xf numFmtId="0" fontId="3" fillId="0" borderId="13" xfId="12" applyFont="1" applyBorder="1" applyAlignment="1">
      <alignment horizontal="left"/>
    </xf>
    <xf numFmtId="0" fontId="3" fillId="0" borderId="27" xfId="12" applyFont="1" applyBorder="1"/>
    <xf numFmtId="0" fontId="3" fillId="0" borderId="56" xfId="12" applyFont="1" applyBorder="1" applyAlignment="1">
      <alignment horizontal="left"/>
    </xf>
    <xf numFmtId="0" fontId="3" fillId="0" borderId="57" xfId="12" applyFont="1" applyBorder="1" applyAlignment="1">
      <alignment horizontal="left"/>
    </xf>
    <xf numFmtId="0" fontId="3" fillId="0" borderId="11" xfId="12" applyFont="1" applyBorder="1" applyAlignment="1">
      <alignment horizontal="left"/>
    </xf>
    <xf numFmtId="0" fontId="3" fillId="0" borderId="60" xfId="12" applyFont="1" applyBorder="1" applyAlignment="1">
      <alignment horizontal="left" vertical="center"/>
    </xf>
    <xf numFmtId="4" fontId="2" fillId="0" borderId="27" xfId="12" applyNumberFormat="1" applyFont="1" applyBorder="1"/>
    <xf numFmtId="0" fontId="14" fillId="0" borderId="13" xfId="12" applyFont="1" applyBorder="1" applyAlignment="1">
      <alignment horizontal="left" indent="1"/>
    </xf>
    <xf numFmtId="0" fontId="3" fillId="0" borderId="58" xfId="12" applyFont="1" applyBorder="1" applyAlignment="1">
      <alignment horizontal="left"/>
    </xf>
    <xf numFmtId="0" fontId="3" fillId="0" borderId="56" xfId="12" applyFont="1" applyBorder="1" applyAlignment="1">
      <alignment horizontal="left" wrapText="1"/>
    </xf>
    <xf numFmtId="0" fontId="7" fillId="0" borderId="75" xfId="12" applyBorder="1"/>
    <xf numFmtId="0" fontId="3" fillId="0" borderId="36" xfId="12" applyFont="1" applyBorder="1" applyAlignment="1">
      <alignment vertical="center"/>
    </xf>
    <xf numFmtId="4" fontId="2" fillId="0" borderId="49" xfId="12" applyNumberFormat="1" applyFont="1" applyBorder="1"/>
    <xf numFmtId="0" fontId="2" fillId="0" borderId="24" xfId="12" applyFont="1" applyBorder="1" applyAlignment="1">
      <alignment horizontal="left" wrapText="1" indent="2"/>
    </xf>
    <xf numFmtId="0" fontId="2" fillId="0" borderId="0" xfId="12" applyFont="1"/>
    <xf numFmtId="4" fontId="3" fillId="0" borderId="47" xfId="12" applyNumberFormat="1" applyFont="1" applyBorder="1" applyAlignment="1">
      <alignment horizontal="right"/>
    </xf>
    <xf numFmtId="0" fontId="3" fillId="0" borderId="72" xfId="12" applyFont="1" applyBorder="1" applyAlignment="1">
      <alignment horizontal="center"/>
    </xf>
    <xf numFmtId="4" fontId="2" fillId="0" borderId="16" xfId="12" applyNumberFormat="1" applyFont="1" applyBorder="1"/>
    <xf numFmtId="0" fontId="2" fillId="0" borderId="27" xfId="12" applyFont="1" applyBorder="1"/>
    <xf numFmtId="0" fontId="7" fillId="0" borderId="23" xfId="12" applyBorder="1"/>
    <xf numFmtId="0" fontId="7" fillId="0" borderId="1" xfId="12" applyBorder="1"/>
    <xf numFmtId="0" fontId="7" fillId="0" borderId="1" xfId="12" applyBorder="1" applyAlignment="1">
      <alignment horizontal="right"/>
    </xf>
    <xf numFmtId="0" fontId="3" fillId="0" borderId="36" xfId="12" applyFont="1" applyBorder="1" applyAlignment="1">
      <alignment horizontal="left" vertical="center"/>
    </xf>
    <xf numFmtId="0" fontId="28" fillId="0" borderId="0" xfId="18"/>
    <xf numFmtId="0" fontId="29" fillId="0" borderId="0" xfId="18" applyFont="1" applyAlignment="1">
      <alignment horizontal="left" wrapText="1"/>
    </xf>
    <xf numFmtId="0" fontId="30" fillId="0" borderId="17" xfId="18" applyFont="1" applyBorder="1" applyAlignment="1">
      <alignment horizontal="left" vertical="top" wrapText="1"/>
    </xf>
    <xf numFmtId="0" fontId="30" fillId="0" borderId="17" xfId="18" applyFont="1" applyBorder="1" applyAlignment="1">
      <alignment horizontal="left" vertical="center" wrapText="1"/>
    </xf>
    <xf numFmtId="0" fontId="30" fillId="0" borderId="17" xfId="18" applyFont="1" applyBorder="1" applyAlignment="1">
      <alignment horizontal="center" vertical="top" wrapText="1"/>
    </xf>
    <xf numFmtId="0" fontId="30" fillId="0" borderId="17" xfId="18" applyFont="1" applyBorder="1" applyAlignment="1">
      <alignment horizontal="center" vertical="center" wrapText="1"/>
    </xf>
    <xf numFmtId="0" fontId="28" fillId="0" borderId="17" xfId="18" applyBorder="1" applyAlignment="1">
      <alignment horizontal="left" vertical="top" wrapText="1"/>
    </xf>
    <xf numFmtId="0" fontId="29" fillId="0" borderId="17" xfId="18" applyFont="1" applyBorder="1" applyAlignment="1">
      <alignment horizontal="left" vertical="top" wrapText="1"/>
    </xf>
    <xf numFmtId="0" fontId="18" fillId="0" borderId="17" xfId="18" applyFont="1" applyBorder="1" applyAlignment="1">
      <alignment horizontal="center" vertical="center" wrapText="1"/>
    </xf>
    <xf numFmtId="164" fontId="31" fillId="3" borderId="17" xfId="18" applyNumberFormat="1" applyFont="1" applyFill="1" applyBorder="1" applyAlignment="1" applyProtection="1">
      <alignment horizontal="left" vertical="center"/>
      <protection locked="0"/>
    </xf>
    <xf numFmtId="0" fontId="31" fillId="3" borderId="17" xfId="18" applyFont="1" applyFill="1" applyBorder="1" applyAlignment="1">
      <alignment horizontal="left" vertical="center" wrapText="1"/>
    </xf>
    <xf numFmtId="0" fontId="28" fillId="3" borderId="17" xfId="18" applyFill="1" applyBorder="1" applyAlignment="1">
      <alignment horizontal="left" vertical="top" wrapText="1"/>
    </xf>
    <xf numFmtId="165" fontId="28" fillId="3" borderId="17" xfId="18" applyNumberFormat="1" applyFill="1" applyBorder="1" applyAlignment="1">
      <alignment horizontal="left" vertical="top" wrapText="1"/>
    </xf>
    <xf numFmtId="1" fontId="31" fillId="4" borderId="17" xfId="18" applyNumberFormat="1" applyFont="1" applyFill="1" applyBorder="1" applyAlignment="1" applyProtection="1">
      <alignment horizontal="left" vertical="center"/>
      <protection locked="0"/>
    </xf>
    <xf numFmtId="0" fontId="31" fillId="4" borderId="17" xfId="18" applyFont="1" applyFill="1" applyBorder="1" applyAlignment="1">
      <alignment horizontal="left" vertical="center" wrapText="1"/>
    </xf>
    <xf numFmtId="0" fontId="28" fillId="4" borderId="17" xfId="18" applyFill="1" applyBorder="1" applyAlignment="1">
      <alignment horizontal="left" vertical="top" wrapText="1"/>
    </xf>
    <xf numFmtId="165" fontId="28" fillId="4" borderId="17" xfId="18" applyNumberFormat="1" applyFill="1" applyBorder="1" applyAlignment="1">
      <alignment horizontal="left" vertical="top" wrapText="1"/>
    </xf>
    <xf numFmtId="1" fontId="31" fillId="0" borderId="17" xfId="18" applyNumberFormat="1" applyFont="1" applyBorder="1" applyAlignment="1" applyProtection="1">
      <alignment horizontal="left" vertical="center"/>
      <protection locked="0"/>
    </xf>
    <xf numFmtId="0" fontId="31" fillId="0" borderId="17" xfId="18" applyFont="1" applyBorder="1" applyAlignment="1">
      <alignment horizontal="left" vertical="center" wrapText="1"/>
    </xf>
    <xf numFmtId="0" fontId="31" fillId="0" borderId="17" xfId="18" applyFont="1" applyBorder="1" applyAlignment="1">
      <alignment horizontal="center" vertical="center" wrapText="1"/>
    </xf>
    <xf numFmtId="165" fontId="28" fillId="0" borderId="17" xfId="18" applyNumberFormat="1" applyBorder="1" applyAlignment="1">
      <alignment horizontal="left" vertical="top" wrapText="1"/>
    </xf>
    <xf numFmtId="1" fontId="31" fillId="5" borderId="17" xfId="18" applyNumberFormat="1" applyFont="1" applyFill="1" applyBorder="1" applyAlignment="1" applyProtection="1">
      <alignment horizontal="left" vertical="center"/>
      <protection locked="0"/>
    </xf>
    <xf numFmtId="0" fontId="31" fillId="5" borderId="17" xfId="18" applyFont="1" applyFill="1" applyBorder="1" applyAlignment="1">
      <alignment horizontal="left" vertical="center" wrapText="1"/>
    </xf>
    <xf numFmtId="0" fontId="28" fillId="5" borderId="17" xfId="18" applyFill="1" applyBorder="1" applyAlignment="1">
      <alignment horizontal="left" vertical="top" wrapText="1"/>
    </xf>
    <xf numFmtId="165" fontId="28" fillId="5" borderId="17" xfId="18" applyNumberFormat="1" applyFill="1" applyBorder="1" applyAlignment="1">
      <alignment horizontal="left" vertical="top" wrapText="1"/>
    </xf>
    <xf numFmtId="0" fontId="28" fillId="0" borderId="17" xfId="18" applyBorder="1" applyAlignment="1">
      <alignment horizontal="center" vertical="center" wrapText="1"/>
    </xf>
    <xf numFmtId="0" fontId="29" fillId="0" borderId="17" xfId="18" applyFont="1" applyBorder="1" applyAlignment="1">
      <alignment horizontal="left" vertical="center" wrapText="1"/>
    </xf>
    <xf numFmtId="0" fontId="28" fillId="0" borderId="17" xfId="18" applyBorder="1" applyAlignment="1">
      <alignment horizontal="center" vertical="center"/>
    </xf>
    <xf numFmtId="0" fontId="28" fillId="0" borderId="17" xfId="18" applyBorder="1" applyAlignment="1">
      <alignment horizontal="left" vertical="center" wrapText="1"/>
    </xf>
    <xf numFmtId="1" fontId="28" fillId="0" borderId="17" xfId="18" applyNumberFormat="1" applyBorder="1" applyAlignment="1" applyProtection="1">
      <alignment horizontal="left" vertical="top"/>
      <protection locked="0"/>
    </xf>
    <xf numFmtId="1" fontId="28" fillId="4" borderId="17" xfId="18" applyNumberFormat="1" applyFill="1" applyBorder="1" applyAlignment="1">
      <alignment horizontal="left" vertical="top" wrapText="1"/>
    </xf>
    <xf numFmtId="165" fontId="33" fillId="4" borderId="17" xfId="18" applyNumberFormat="1" applyFont="1" applyFill="1" applyBorder="1" applyAlignment="1">
      <alignment horizontal="left" vertical="top" wrapText="1"/>
    </xf>
    <xf numFmtId="0" fontId="34" fillId="0" borderId="0" xfId="18" applyFont="1" applyAlignment="1">
      <alignment horizontal="left" vertical="top"/>
    </xf>
    <xf numFmtId="0" fontId="35" fillId="0" borderId="0" xfId="18" applyFont="1" applyAlignment="1">
      <alignment horizontal="left" vertical="top"/>
    </xf>
    <xf numFmtId="0" fontId="36" fillId="0" borderId="0" xfId="18" applyFont="1" applyAlignment="1">
      <alignment horizontal="left" vertical="top"/>
    </xf>
    <xf numFmtId="0" fontId="3" fillId="0" borderId="17" xfId="12" applyFont="1" applyBorder="1" applyAlignment="1">
      <alignment horizontal="left"/>
    </xf>
    <xf numFmtId="0" fontId="7" fillId="0" borderId="17" xfId="12" applyBorder="1"/>
    <xf numFmtId="0" fontId="2" fillId="0" borderId="17" xfId="12" applyFont="1" applyBorder="1" applyAlignment="1">
      <alignment horizontal="left" wrapText="1"/>
    </xf>
    <xf numFmtId="4" fontId="3" fillId="0" borderId="17" xfId="12" applyNumberFormat="1" applyFont="1" applyBorder="1" applyAlignment="1">
      <alignment horizontal="right"/>
    </xf>
    <xf numFmtId="0" fontId="2" fillId="0" borderId="24" xfId="12" applyFont="1" applyBorder="1" applyAlignment="1">
      <alignment horizontal="left" wrapText="1"/>
    </xf>
    <xf numFmtId="4" fontId="3" fillId="0" borderId="44" xfId="12" applyNumberFormat="1" applyFont="1" applyBorder="1"/>
    <xf numFmtId="4" fontId="2" fillId="0" borderId="49" xfId="12" applyNumberFormat="1" applyFont="1" applyBorder="1" applyAlignment="1">
      <alignment horizontal="center" wrapText="1"/>
    </xf>
    <xf numFmtId="4" fontId="3" fillId="0" borderId="0" xfId="12" applyNumberFormat="1" applyFont="1" applyAlignment="1">
      <alignment horizontal="center" vertical="center"/>
    </xf>
    <xf numFmtId="10" fontId="7" fillId="0" borderId="39" xfId="19" applyNumberFormat="1" applyFont="1" applyFill="1" applyBorder="1" applyAlignment="1">
      <alignment vertical="center"/>
    </xf>
    <xf numFmtId="0" fontId="3" fillId="0" borderId="14" xfId="12" applyFont="1" applyBorder="1" applyAlignment="1">
      <alignment horizontal="center"/>
    </xf>
    <xf numFmtId="0" fontId="2" fillId="0" borderId="19" xfId="12" applyFont="1" applyBorder="1" applyAlignment="1">
      <alignment horizontal="left" wrapText="1"/>
    </xf>
    <xf numFmtId="4" fontId="3" fillId="0" borderId="44" xfId="12" applyNumberFormat="1" applyFont="1" applyBorder="1" applyAlignment="1">
      <alignment horizontal="right"/>
    </xf>
    <xf numFmtId="0" fontId="3" fillId="0" borderId="27" xfId="12" applyFont="1" applyBorder="1" applyAlignment="1">
      <alignment horizontal="center"/>
    </xf>
    <xf numFmtId="4" fontId="2" fillId="0" borderId="2" xfId="12" applyNumberFormat="1" applyFont="1" applyBorder="1"/>
    <xf numFmtId="4" fontId="7" fillId="0" borderId="76" xfId="12" applyNumberFormat="1" applyBorder="1"/>
    <xf numFmtId="4" fontId="2" fillId="0" borderId="76" xfId="12" applyNumberFormat="1" applyFont="1" applyBorder="1" applyAlignment="1">
      <alignment horizontal="center"/>
    </xf>
    <xf numFmtId="10" fontId="7" fillId="0" borderId="77" xfId="19" applyNumberFormat="1" applyFont="1" applyFill="1" applyBorder="1" applyAlignment="1"/>
    <xf numFmtId="4" fontId="7" fillId="0" borderId="77" xfId="12" applyNumberFormat="1" applyBorder="1"/>
    <xf numFmtId="4" fontId="7" fillId="0" borderId="78" xfId="12" applyNumberFormat="1" applyBorder="1"/>
    <xf numFmtId="4" fontId="2" fillId="0" borderId="2" xfId="12" applyNumberFormat="1" applyFont="1" applyBorder="1" applyAlignment="1">
      <alignment horizontal="center"/>
    </xf>
    <xf numFmtId="10" fontId="7" fillId="0" borderId="27" xfId="19" applyNumberFormat="1" applyFont="1" applyFill="1" applyBorder="1" applyAlignment="1"/>
    <xf numFmtId="4" fontId="7" fillId="0" borderId="30" xfId="12" applyNumberFormat="1" applyBorder="1" applyAlignment="1">
      <alignment horizontal="right"/>
    </xf>
    <xf numFmtId="0" fontId="3" fillId="0" borderId="79" xfId="12" applyFont="1" applyBorder="1" applyAlignment="1">
      <alignment horizontal="center"/>
    </xf>
    <xf numFmtId="0" fontId="3" fillId="0" borderId="12" xfId="12" applyFont="1" applyBorder="1" applyAlignment="1">
      <alignment horizontal="left"/>
    </xf>
    <xf numFmtId="4" fontId="7" fillId="0" borderId="80" xfId="12" applyNumberFormat="1" applyBorder="1"/>
    <xf numFmtId="4" fontId="2" fillId="0" borderId="80" xfId="12" applyNumberFormat="1" applyFont="1" applyBorder="1" applyAlignment="1">
      <alignment horizontal="center"/>
    </xf>
    <xf numFmtId="10" fontId="7" fillId="0" borderId="81" xfId="19" applyNumberFormat="1" applyFont="1" applyFill="1" applyBorder="1" applyAlignment="1"/>
    <xf numFmtId="4" fontId="7" fillId="0" borderId="81" xfId="12" applyNumberFormat="1" applyBorder="1"/>
    <xf numFmtId="4" fontId="7" fillId="0" borderId="82" xfId="12" applyNumberFormat="1" applyBorder="1" applyAlignment="1">
      <alignment horizontal="right"/>
    </xf>
    <xf numFmtId="0" fontId="3" fillId="0" borderId="83" xfId="12" applyFont="1" applyBorder="1" applyAlignment="1">
      <alignment horizontal="center"/>
    </xf>
    <xf numFmtId="0" fontId="2" fillId="0" borderId="13" xfId="12" applyFont="1" applyBorder="1" applyAlignment="1">
      <alignment horizontal="left" indent="2"/>
    </xf>
    <xf numFmtId="0" fontId="3" fillId="0" borderId="42" xfId="12" applyFont="1" applyBorder="1" applyAlignment="1">
      <alignment horizontal="left" vertical="center"/>
    </xf>
    <xf numFmtId="0" fontId="3" fillId="0" borderId="84" xfId="12" applyFont="1" applyBorder="1" applyAlignment="1">
      <alignment horizontal="center"/>
    </xf>
    <xf numFmtId="0" fontId="3" fillId="0" borderId="17" xfId="12" applyFont="1" applyBorder="1" applyAlignment="1">
      <alignment horizontal="center"/>
    </xf>
    <xf numFmtId="0" fontId="5" fillId="0" borderId="0" xfId="12" applyFont="1" applyAlignment="1">
      <alignment horizontal="left" wrapText="1"/>
    </xf>
    <xf numFmtId="0" fontId="2" fillId="0" borderId="27" xfId="12" applyFont="1" applyBorder="1" applyAlignment="1">
      <alignment horizontal="center"/>
    </xf>
    <xf numFmtId="0" fontId="2" fillId="0" borderId="13" xfId="12" applyFont="1" applyBorder="1" applyAlignment="1">
      <alignment horizontal="left" wrapText="1" indent="1"/>
    </xf>
    <xf numFmtId="0" fontId="14" fillId="0" borderId="13" xfId="12" applyFont="1" applyBorder="1" applyAlignment="1">
      <alignment horizontal="left" wrapText="1" indent="1"/>
    </xf>
    <xf numFmtId="0" fontId="2" fillId="0" borderId="57" xfId="12" applyFont="1" applyBorder="1" applyAlignment="1">
      <alignment horizontal="left"/>
    </xf>
    <xf numFmtId="0" fontId="2" fillId="0" borderId="24" xfId="12" applyFont="1" applyBorder="1" applyAlignment="1">
      <alignment horizontal="left" vertical="top" wrapText="1" indent="2"/>
    </xf>
    <xf numFmtId="0" fontId="7" fillId="0" borderId="16" xfId="12" applyBorder="1"/>
    <xf numFmtId="0" fontId="2" fillId="0" borderId="0" xfId="12" applyFont="1" applyAlignment="1">
      <alignment wrapText="1"/>
    </xf>
    <xf numFmtId="0" fontId="2" fillId="0" borderId="13" xfId="12" applyFont="1" applyBorder="1" applyAlignment="1">
      <alignment horizontal="left" wrapText="1" indent="2"/>
    </xf>
    <xf numFmtId="0" fontId="2" fillId="0" borderId="24" xfId="12" applyFont="1" applyBorder="1" applyAlignment="1">
      <alignment horizontal="left" wrapText="1" indent="3"/>
    </xf>
    <xf numFmtId="0" fontId="2" fillId="0" borderId="24" xfId="12" applyFont="1" applyBorder="1" applyAlignment="1">
      <alignment horizontal="left" vertical="top" wrapText="1" indent="3"/>
    </xf>
    <xf numFmtId="0" fontId="2" fillId="0" borderId="24" xfId="12" applyFont="1" applyBorder="1" applyAlignment="1">
      <alignment horizontal="left" vertical="top" wrapText="1" indent="1"/>
    </xf>
    <xf numFmtId="0" fontId="3" fillId="0" borderId="55" xfId="12" applyFont="1" applyBorder="1" applyAlignment="1">
      <alignment horizontal="left" vertical="center"/>
    </xf>
    <xf numFmtId="0" fontId="3" fillId="0" borderId="55" xfId="12" applyFont="1" applyBorder="1" applyAlignment="1">
      <alignment vertical="center"/>
    </xf>
    <xf numFmtId="0" fontId="3" fillId="0" borderId="56" xfId="12" applyFont="1" applyBorder="1" applyAlignment="1">
      <alignment horizontal="left" vertical="center"/>
    </xf>
    <xf numFmtId="0" fontId="3" fillId="0" borderId="36" xfId="12" applyFont="1" applyBorder="1" applyAlignment="1">
      <alignment horizontal="left" vertical="center"/>
    </xf>
    <xf numFmtId="0" fontId="3" fillId="0" borderId="6" xfId="12" applyFont="1" applyBorder="1" applyAlignment="1">
      <alignment vertical="center"/>
    </xf>
    <xf numFmtId="0" fontId="18" fillId="0" borderId="0" xfId="0" applyFont="1" applyAlignment="1">
      <alignment vertical="top" wrapText="1"/>
    </xf>
    <xf numFmtId="0" fontId="18" fillId="0" borderId="20" xfId="0" applyFont="1" applyBorder="1" applyAlignment="1">
      <alignment vertical="top" wrapText="1"/>
    </xf>
    <xf numFmtId="0" fontId="9" fillId="0" borderId="56" xfId="0" applyFont="1" applyBorder="1" applyAlignment="1">
      <alignment horizontal="center" vertical="center"/>
    </xf>
    <xf numFmtId="0" fontId="9" fillId="0" borderId="55" xfId="0" applyFont="1" applyBorder="1" applyAlignment="1">
      <alignment horizontal="center" vertical="center"/>
    </xf>
    <xf numFmtId="0" fontId="9" fillId="0" borderId="49" xfId="0" applyFont="1" applyBorder="1" applyAlignment="1">
      <alignment horizontal="center" vertical="center"/>
    </xf>
    <xf numFmtId="0" fontId="18" fillId="0" borderId="0" xfId="0" applyFont="1" applyAlignment="1">
      <alignment wrapText="1"/>
    </xf>
    <xf numFmtId="0" fontId="18" fillId="0" borderId="20" xfId="0" applyFont="1" applyBorder="1" applyAlignment="1">
      <alignment wrapText="1"/>
    </xf>
    <xf numFmtId="0" fontId="5" fillId="0" borderId="0" xfId="12" applyFont="1" applyAlignment="1">
      <alignment horizontal="left" wrapText="1"/>
    </xf>
    <xf numFmtId="4" fontId="3" fillId="0" borderId="58" xfId="12" applyNumberFormat="1" applyFont="1" applyBorder="1" applyAlignment="1">
      <alignment horizontal="left" vertical="center" wrapText="1"/>
    </xf>
    <xf numFmtId="4" fontId="3" fillId="0" borderId="59" xfId="12" applyNumberFormat="1" applyFont="1" applyBorder="1" applyAlignment="1">
      <alignment horizontal="left" vertical="center" wrapText="1"/>
    </xf>
    <xf numFmtId="0" fontId="30" fillId="4" borderId="17" xfId="18" applyFont="1" applyFill="1" applyBorder="1" applyAlignment="1">
      <alignment horizontal="left" vertical="center" wrapText="1"/>
    </xf>
  </cellXfs>
  <cellStyles count="20">
    <cellStyle name="Comma 2" xfId="1" xr:uid="{00000000-0005-0000-0000-000001000000}"/>
    <cellStyle name="Comma 2 2" xfId="2" xr:uid="{00000000-0005-0000-0000-000002000000}"/>
    <cellStyle name="Comma 2 3" xfId="3" xr:uid="{00000000-0005-0000-0000-000003000000}"/>
    <cellStyle name="Comma 2 4" xfId="4" xr:uid="{00000000-0005-0000-0000-000004000000}"/>
    <cellStyle name="Comma 3" xfId="5" xr:uid="{00000000-0005-0000-0000-000005000000}"/>
    <cellStyle name="Comma 4" xfId="6" xr:uid="{00000000-0005-0000-0000-000006000000}"/>
    <cellStyle name="Comma 5" xfId="7" xr:uid="{00000000-0005-0000-0000-000007000000}"/>
    <cellStyle name="Comma 6" xfId="8" xr:uid="{00000000-0005-0000-0000-000008000000}"/>
    <cellStyle name="Comma 7" xfId="9" xr:uid="{00000000-0005-0000-0000-000009000000}"/>
    <cellStyle name="Currency 2" xfId="10" xr:uid="{00000000-0005-0000-0000-00000A000000}"/>
    <cellStyle name="Currency 3" xfId="11" xr:uid="{00000000-0005-0000-0000-00000B000000}"/>
    <cellStyle name="Normal" xfId="0" builtinId="0"/>
    <cellStyle name="Normal 2" xfId="12" xr:uid="{00000000-0005-0000-0000-00000D000000}"/>
    <cellStyle name="Normal 2 2" xfId="13" xr:uid="{00000000-0005-0000-0000-00000E000000}"/>
    <cellStyle name="Normal 3" xfId="14" xr:uid="{00000000-0005-0000-0000-00000F000000}"/>
    <cellStyle name="Normal 4" xfId="17" xr:uid="{4546EE0D-078F-4060-8935-604D00AA8182}"/>
    <cellStyle name="Normal 5" xfId="18" xr:uid="{19995FEC-8C07-487E-A23E-AD3D9C6131CC}"/>
    <cellStyle name="Percent" xfId="19" builtinId="5"/>
    <cellStyle name="Percent 2" xfId="15" xr:uid="{00000000-0005-0000-0000-000010000000}"/>
    <cellStyle name="Percent 3" xfId="16"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I18"/>
  <sheetViews>
    <sheetView view="pageBreakPreview" zoomScale="130" zoomScaleNormal="90" zoomScaleSheetLayoutView="130" workbookViewId="0">
      <selection activeCell="G17" sqref="G17"/>
    </sheetView>
  </sheetViews>
  <sheetFormatPr defaultColWidth="9.140625" defaultRowHeight="12.75" x14ac:dyDescent="0.2"/>
  <cols>
    <col min="1" max="1" width="8.85546875" style="151" customWidth="1"/>
    <col min="2" max="3" width="8.28515625" style="151" customWidth="1"/>
    <col min="4" max="5" width="6.7109375" style="152" customWidth="1"/>
    <col min="6" max="6" width="32.140625" style="152" customWidth="1"/>
    <col min="7" max="8" width="12.7109375" style="152" customWidth="1"/>
    <col min="9" max="9" width="11.7109375" style="152" customWidth="1"/>
    <col min="10" max="16384" width="9.140625" style="152"/>
  </cols>
  <sheetData>
    <row r="4" spans="1:9" s="153" customFormat="1" ht="15.75" x14ac:dyDescent="0.25">
      <c r="A4" s="153" t="s">
        <v>13</v>
      </c>
    </row>
    <row r="5" spans="1:9" s="153" customFormat="1" ht="16.5" thickBot="1" x14ac:dyDescent="0.3">
      <c r="A5" s="351"/>
      <c r="B5" s="351"/>
      <c r="C5" s="351"/>
      <c r="D5" s="351"/>
      <c r="E5" s="351"/>
      <c r="F5" s="351"/>
      <c r="G5" s="351"/>
      <c r="H5" s="351"/>
      <c r="I5" s="351"/>
    </row>
    <row r="6" spans="1:9" ht="30" customHeight="1" x14ac:dyDescent="0.2">
      <c r="A6" s="232" t="s">
        <v>14</v>
      </c>
      <c r="B6" s="233" t="s">
        <v>15</v>
      </c>
      <c r="C6" s="234"/>
      <c r="D6" s="235"/>
      <c r="E6" s="233"/>
      <c r="F6" s="233"/>
      <c r="G6" s="239" t="s">
        <v>11</v>
      </c>
      <c r="H6" s="242" t="s">
        <v>7</v>
      </c>
      <c r="I6" s="237" t="s">
        <v>17</v>
      </c>
    </row>
    <row r="7" spans="1:9" ht="26.25" customHeight="1" x14ac:dyDescent="0.2">
      <c r="A7" s="236"/>
      <c r="B7" s="363" t="s">
        <v>2</v>
      </c>
      <c r="C7" s="364"/>
      <c r="D7" s="364"/>
      <c r="E7" s="364"/>
      <c r="F7" s="364"/>
      <c r="G7" s="240">
        <f>Preambles!H148</f>
        <v>0</v>
      </c>
      <c r="H7" s="243"/>
      <c r="I7" s="238">
        <f>G7+H7</f>
        <v>0</v>
      </c>
    </row>
    <row r="8" spans="1:9" ht="23.25" customHeight="1" x14ac:dyDescent="0.2">
      <c r="A8" s="236">
        <v>1</v>
      </c>
      <c r="B8" s="363" t="s">
        <v>139</v>
      </c>
      <c r="C8" s="364"/>
      <c r="D8" s="364"/>
      <c r="E8" s="364"/>
      <c r="F8" s="364"/>
      <c r="G8" s="240">
        <f>SUM('Refectory Refurb'!G13+'OFS Refurb'!G15+'Toilet Refurb'!G32)</f>
        <v>0</v>
      </c>
      <c r="H8" s="244"/>
      <c r="I8" s="238">
        <f t="shared" ref="I8:I17" si="0">G8+H8</f>
        <v>0</v>
      </c>
    </row>
    <row r="9" spans="1:9" ht="23.25" customHeight="1" x14ac:dyDescent="0.2">
      <c r="A9" s="236">
        <v>2</v>
      </c>
      <c r="B9" s="363" t="s">
        <v>173</v>
      </c>
      <c r="C9" s="364"/>
      <c r="D9" s="364"/>
      <c r="E9" s="364"/>
      <c r="F9" s="364"/>
      <c r="G9" s="240">
        <f>SUM('Refectory Refurb'!G35+'OFS Refurb'!G46+'Toilet Refurb'!G58)</f>
        <v>0</v>
      </c>
      <c r="H9" s="243"/>
      <c r="I9" s="238">
        <f t="shared" si="0"/>
        <v>0</v>
      </c>
    </row>
    <row r="10" spans="1:9" ht="23.25" customHeight="1" x14ac:dyDescent="0.2">
      <c r="A10" s="236">
        <v>3</v>
      </c>
      <c r="B10" s="363" t="s">
        <v>174</v>
      </c>
      <c r="C10" s="364"/>
      <c r="D10" s="364"/>
      <c r="E10" s="364"/>
      <c r="F10" s="364"/>
      <c r="G10" s="240">
        <f>SUM('Refectory Refurb'!G45+'OFS Refurb'!G75+'Toilet Refurb'!G78)</f>
        <v>0</v>
      </c>
      <c r="H10" s="243"/>
      <c r="I10" s="238">
        <f t="shared" si="0"/>
        <v>0</v>
      </c>
    </row>
    <row r="11" spans="1:9" ht="23.25" customHeight="1" x14ac:dyDescent="0.2">
      <c r="A11" s="236">
        <v>4</v>
      </c>
      <c r="B11" s="363" t="s">
        <v>175</v>
      </c>
      <c r="C11" s="364"/>
      <c r="D11" s="364"/>
      <c r="E11" s="364"/>
      <c r="F11" s="364"/>
      <c r="G11" s="240">
        <f>SUM('Refectory Refurb'!G49+'OFS Refurb'!G80+'Toilet Refurb'!G82)</f>
        <v>0</v>
      </c>
      <c r="H11" s="243"/>
      <c r="I11" s="238">
        <f t="shared" si="0"/>
        <v>0</v>
      </c>
    </row>
    <row r="12" spans="1:9" ht="23.25" customHeight="1" x14ac:dyDescent="0.2">
      <c r="A12" s="236">
        <v>5</v>
      </c>
      <c r="B12" s="363" t="s">
        <v>69</v>
      </c>
      <c r="C12" s="364"/>
      <c r="D12" s="364"/>
      <c r="E12" s="364"/>
      <c r="F12" s="364"/>
      <c r="G12" s="240">
        <f>SUM('Refectory Refurb'!G118+'OFS Refurb'!G159+'Toilet Refurb'!G168)</f>
        <v>0</v>
      </c>
      <c r="H12" s="243"/>
      <c r="I12" s="238">
        <f t="shared" si="0"/>
        <v>0</v>
      </c>
    </row>
    <row r="13" spans="1:9" ht="23.25" customHeight="1" x14ac:dyDescent="0.2">
      <c r="A13" s="236">
        <v>6</v>
      </c>
      <c r="B13" s="363" t="s">
        <v>68</v>
      </c>
      <c r="C13" s="364"/>
      <c r="D13" s="364"/>
      <c r="E13" s="364"/>
      <c r="F13" s="364"/>
      <c r="G13" s="240">
        <f>SUM('Refectory Refurb'!G135+'OFS Refurb'!G176+'Toilet Refurb'!G185)</f>
        <v>0</v>
      </c>
      <c r="H13" s="243"/>
      <c r="I13" s="238">
        <f t="shared" si="0"/>
        <v>0</v>
      </c>
    </row>
    <row r="14" spans="1:9" ht="23.25" customHeight="1" x14ac:dyDescent="0.2">
      <c r="A14" s="236">
        <v>7</v>
      </c>
      <c r="B14" s="365" t="s">
        <v>67</v>
      </c>
      <c r="C14" s="364"/>
      <c r="D14" s="364"/>
      <c r="E14" s="364"/>
      <c r="F14" s="364"/>
      <c r="G14" s="240">
        <f>SUM(Preliminaries!J364)</f>
        <v>0</v>
      </c>
      <c r="H14" s="243"/>
      <c r="I14" s="238">
        <f t="shared" si="0"/>
        <v>0</v>
      </c>
    </row>
    <row r="15" spans="1:9" ht="23.25" customHeight="1" x14ac:dyDescent="0.2">
      <c r="A15" s="236">
        <v>8</v>
      </c>
      <c r="B15" s="365" t="s">
        <v>178</v>
      </c>
      <c r="C15" s="364"/>
      <c r="D15" s="364"/>
      <c r="E15" s="364"/>
      <c r="F15" s="364"/>
      <c r="G15" s="240">
        <f>SUM('Refectory Refurb'!G152+'OFS Refurb'!G193+'Toilet Refurb'!G202)</f>
        <v>0</v>
      </c>
      <c r="H15" s="243"/>
      <c r="I15" s="238">
        <f t="shared" si="0"/>
        <v>0</v>
      </c>
    </row>
    <row r="16" spans="1:9" ht="23.25" customHeight="1" x14ac:dyDescent="0.2">
      <c r="A16" s="236">
        <v>9</v>
      </c>
      <c r="B16" s="365" t="s">
        <v>176</v>
      </c>
      <c r="C16" s="364"/>
      <c r="D16" s="364"/>
      <c r="E16" s="364"/>
      <c r="F16" s="364"/>
      <c r="G16" s="240">
        <f>SUM('Refectory Refurb'!G160+'OFS Refurb'!G201+'Toilet Refurb'!G210)</f>
        <v>0</v>
      </c>
      <c r="H16" s="243"/>
      <c r="I16" s="238">
        <f t="shared" si="0"/>
        <v>0</v>
      </c>
    </row>
    <row r="17" spans="1:9" ht="23.25" customHeight="1" thickBot="1" x14ac:dyDescent="0.25">
      <c r="A17" s="181">
        <v>10</v>
      </c>
      <c r="B17" s="366" t="s">
        <v>177</v>
      </c>
      <c r="C17" s="367"/>
      <c r="D17" s="367"/>
      <c r="E17" s="367"/>
      <c r="F17" s="367"/>
      <c r="G17" s="241">
        <f>SUM('Refectory Refurb'!G162+'OFS Refurb'!G203+'Toilet Refurb'!G212)</f>
        <v>0</v>
      </c>
      <c r="H17" s="245"/>
      <c r="I17" s="238">
        <f t="shared" si="0"/>
        <v>0</v>
      </c>
    </row>
    <row r="18" spans="1:9" ht="23.25" customHeight="1" thickBot="1" x14ac:dyDescent="0.25">
      <c r="G18" s="154" t="s">
        <v>96</v>
      </c>
      <c r="H18" s="155"/>
      <c r="I18" s="258">
        <f>SUM(I7:I17)</f>
        <v>0</v>
      </c>
    </row>
  </sheetData>
  <customSheetViews>
    <customSheetView guid="{D5A9322D-3805-4811-A046-80D46B5D86B8}" scale="90" showPageBreaks="1">
      <selection activeCell="G8" sqref="G8"/>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mergeCells count="11">
    <mergeCell ref="B9:F9"/>
    <mergeCell ref="B7:F7"/>
    <mergeCell ref="B8:F8"/>
    <mergeCell ref="B16:F16"/>
    <mergeCell ref="B17:F17"/>
    <mergeCell ref="B10:F10"/>
    <mergeCell ref="B11:F11"/>
    <mergeCell ref="B12:F12"/>
    <mergeCell ref="B13:F13"/>
    <mergeCell ref="B14:F14"/>
    <mergeCell ref="B15:F15"/>
  </mergeCells>
  <printOptions horizontalCentered="1"/>
  <pageMargins left="0.35433070866141736" right="0.23622047244094491" top="0.6692913385826772" bottom="0.62992125984251968" header="0.27559055118110237" footer="0.39370078740157483"/>
  <pageSetup paperSize="9" orientation="landscape" r:id="rId2"/>
  <headerFooter alignWithMargins="0">
    <oddHeader>&amp;L&amp;"Arial,Bold"CROYDON COLLEGE
Refectory, OFS Refurb, &amp; WC Refurb
&amp;R&amp;"Arial,Bold"&amp;G</oddHeader>
    <oddFooter>&amp;L2865&amp;C&amp;A/&amp;P</oddFoot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391"/>
  <sheetViews>
    <sheetView showWhiteSpace="0" view="pageLayout" topLeftCell="A14" zoomScaleNormal="80" zoomScaleSheetLayoutView="90" workbookViewId="0">
      <selection activeCell="E25" sqref="E25"/>
    </sheetView>
  </sheetViews>
  <sheetFormatPr defaultColWidth="9.140625" defaultRowHeight="12.75" x14ac:dyDescent="0.2"/>
  <cols>
    <col min="1" max="1" width="5.28515625" customWidth="1"/>
    <col min="2" max="2" width="3.42578125" style="109" customWidth="1"/>
    <col min="3" max="3" width="3.42578125" style="2" customWidth="1"/>
    <col min="4" max="4" width="46.42578125" customWidth="1"/>
    <col min="5" max="5" width="9.5703125" customWidth="1"/>
    <col min="6" max="6" width="5.5703125" customWidth="1"/>
    <col min="8" max="8" width="11.7109375" customWidth="1"/>
  </cols>
  <sheetData>
    <row r="1" spans="1:8" s="22" customFormat="1" ht="25.5" customHeight="1" x14ac:dyDescent="0.2">
      <c r="A1" s="17" t="s">
        <v>72</v>
      </c>
      <c r="B1" s="370" t="s">
        <v>73</v>
      </c>
      <c r="C1" s="371"/>
      <c r="D1" s="372"/>
      <c r="E1" s="18" t="s">
        <v>61</v>
      </c>
      <c r="F1" s="19" t="s">
        <v>62</v>
      </c>
      <c r="G1" s="20" t="s">
        <v>63</v>
      </c>
      <c r="H1" s="21" t="s">
        <v>74</v>
      </c>
    </row>
    <row r="2" spans="1:8" s="31" customFormat="1" ht="15" customHeight="1" x14ac:dyDescent="0.2">
      <c r="A2" s="23"/>
      <c r="B2" s="24"/>
      <c r="C2" s="25"/>
      <c r="D2" s="26"/>
      <c r="E2" s="27"/>
      <c r="F2" s="28"/>
      <c r="G2" s="29"/>
      <c r="H2" s="30" t="s">
        <v>75</v>
      </c>
    </row>
    <row r="3" spans="1:8" s="40" customFormat="1" ht="15" x14ac:dyDescent="0.25">
      <c r="A3" s="32"/>
      <c r="B3" s="33" t="s">
        <v>76</v>
      </c>
      <c r="C3" s="34"/>
      <c r="D3" s="35"/>
      <c r="E3" s="36"/>
      <c r="F3" s="37"/>
      <c r="G3" s="38"/>
      <c r="H3" s="39"/>
    </row>
    <row r="4" spans="1:8" s="40" customFormat="1" ht="15" x14ac:dyDescent="0.25">
      <c r="A4" s="32"/>
      <c r="B4" s="41"/>
      <c r="C4" s="34"/>
      <c r="D4" s="42"/>
      <c r="E4" s="36"/>
      <c r="F4" s="37"/>
      <c r="G4" s="38"/>
      <c r="H4" s="39"/>
    </row>
    <row r="5" spans="1:8" s="40" customFormat="1" ht="115.5" customHeight="1" x14ac:dyDescent="0.25">
      <c r="A5" s="32" t="s">
        <v>77</v>
      </c>
      <c r="B5" s="43"/>
      <c r="C5" s="368" t="s">
        <v>169</v>
      </c>
      <c r="D5" s="369"/>
      <c r="E5" s="36"/>
      <c r="F5" s="37"/>
      <c r="G5" s="38"/>
      <c r="H5" s="39"/>
    </row>
    <row r="6" spans="1:8" s="40" customFormat="1" ht="15" x14ac:dyDescent="0.25">
      <c r="A6" s="32"/>
      <c r="B6" s="43"/>
      <c r="C6" s="34"/>
      <c r="D6" s="42"/>
      <c r="E6" s="36"/>
      <c r="F6" s="37"/>
      <c r="G6" s="38"/>
      <c r="H6" s="39"/>
    </row>
    <row r="7" spans="1:8" s="40" customFormat="1" ht="130.5" customHeight="1" x14ac:dyDescent="0.25">
      <c r="A7" s="32" t="s">
        <v>78</v>
      </c>
      <c r="B7" s="46"/>
      <c r="C7" s="368" t="s">
        <v>170</v>
      </c>
      <c r="D7" s="369"/>
      <c r="E7" s="36"/>
      <c r="F7" s="37"/>
      <c r="G7" s="38"/>
      <c r="H7" s="39"/>
    </row>
    <row r="8" spans="1:8" s="40" customFormat="1" ht="15" x14ac:dyDescent="0.25">
      <c r="A8" s="32"/>
      <c r="B8" s="46"/>
      <c r="C8" s="47"/>
      <c r="D8" s="48"/>
      <c r="E8" s="36"/>
      <c r="F8" s="37"/>
      <c r="G8" s="38"/>
      <c r="H8" s="39"/>
    </row>
    <row r="9" spans="1:8" s="40" customFormat="1" ht="75.75" customHeight="1" x14ac:dyDescent="0.25">
      <c r="A9" s="32" t="s">
        <v>79</v>
      </c>
      <c r="B9" s="49"/>
      <c r="C9" s="368" t="s">
        <v>171</v>
      </c>
      <c r="D9" s="369"/>
      <c r="E9" s="36"/>
      <c r="F9" s="37"/>
      <c r="G9" s="38"/>
      <c r="H9" s="39"/>
    </row>
    <row r="10" spans="1:8" s="40" customFormat="1" ht="15" x14ac:dyDescent="0.25">
      <c r="A10" s="32"/>
      <c r="B10" s="49"/>
      <c r="C10" s="47"/>
      <c r="D10" s="48"/>
      <c r="E10" s="36"/>
      <c r="F10" s="37"/>
      <c r="G10" s="38"/>
      <c r="H10" s="39"/>
    </row>
    <row r="11" spans="1:8" s="40" customFormat="1" ht="30" customHeight="1" x14ac:dyDescent="0.25">
      <c r="A11" s="32" t="s">
        <v>80</v>
      </c>
      <c r="B11" s="49"/>
      <c r="C11" s="368" t="s">
        <v>81</v>
      </c>
      <c r="D11" s="369"/>
      <c r="E11" s="36"/>
      <c r="F11" s="37"/>
      <c r="G11" s="38"/>
      <c r="H11" s="39"/>
    </row>
    <row r="12" spans="1:8" s="40" customFormat="1" ht="15" x14ac:dyDescent="0.25">
      <c r="A12" s="32"/>
      <c r="B12" s="49"/>
      <c r="C12" s="47"/>
      <c r="D12" s="50"/>
      <c r="E12" s="51"/>
      <c r="F12" s="37"/>
      <c r="G12" s="38"/>
      <c r="H12" s="39"/>
    </row>
    <row r="13" spans="1:8" s="40" customFormat="1" ht="30" customHeight="1" x14ac:dyDescent="0.25">
      <c r="A13" s="32" t="s">
        <v>82</v>
      </c>
      <c r="B13" s="49"/>
      <c r="C13" s="368" t="s">
        <v>631</v>
      </c>
      <c r="D13" s="369"/>
      <c r="E13" s="51"/>
      <c r="F13" s="37"/>
      <c r="G13" s="38"/>
      <c r="H13" s="39"/>
    </row>
    <row r="14" spans="1:8" s="40" customFormat="1" ht="15" x14ac:dyDescent="0.25">
      <c r="A14" s="32"/>
      <c r="B14" s="49"/>
      <c r="C14" s="47"/>
      <c r="D14" s="50"/>
      <c r="E14" s="51"/>
      <c r="F14" s="37"/>
      <c r="G14" s="38"/>
      <c r="H14" s="39"/>
    </row>
    <row r="15" spans="1:8" s="40" customFormat="1" ht="58.9" customHeight="1" x14ac:dyDescent="0.25">
      <c r="A15" s="32" t="s">
        <v>83</v>
      </c>
      <c r="B15" s="49"/>
      <c r="C15" s="368" t="s">
        <v>168</v>
      </c>
      <c r="D15" s="369"/>
      <c r="E15" s="36"/>
      <c r="F15" s="37"/>
      <c r="G15" s="38"/>
      <c r="H15" s="39"/>
    </row>
    <row r="16" spans="1:8" s="40" customFormat="1" ht="15" customHeight="1" x14ac:dyDescent="0.25">
      <c r="A16" s="32"/>
      <c r="B16" s="49"/>
      <c r="C16" s="44"/>
      <c r="D16" s="45"/>
      <c r="E16" s="36"/>
      <c r="F16" s="37"/>
      <c r="G16" s="38"/>
      <c r="H16" s="39"/>
    </row>
    <row r="17" spans="1:8" s="40" customFormat="1" ht="15" customHeight="1" x14ac:dyDescent="0.25">
      <c r="A17" s="32"/>
      <c r="B17" s="49"/>
      <c r="C17" s="44"/>
      <c r="D17" s="45"/>
      <c r="E17" s="36"/>
      <c r="F17" s="37"/>
      <c r="G17" s="38"/>
      <c r="H17" s="39"/>
    </row>
    <row r="18" spans="1:8" s="40" customFormat="1" ht="15" customHeight="1" x14ac:dyDescent="0.25">
      <c r="A18" s="32"/>
      <c r="B18" s="49"/>
      <c r="C18" s="44"/>
      <c r="D18" s="45"/>
      <c r="E18" s="36"/>
      <c r="F18" s="37"/>
      <c r="G18" s="38"/>
      <c r="H18" s="39"/>
    </row>
    <row r="19" spans="1:8" s="40" customFormat="1" ht="15" customHeight="1" x14ac:dyDescent="0.25">
      <c r="A19" s="32"/>
      <c r="B19" s="49"/>
      <c r="C19" s="44"/>
      <c r="D19" s="45"/>
      <c r="E19" s="36"/>
      <c r="F19" s="37"/>
      <c r="G19" s="38"/>
      <c r="H19" s="39"/>
    </row>
    <row r="20" spans="1:8" s="40" customFormat="1" ht="15" customHeight="1" x14ac:dyDescent="0.25">
      <c r="A20" s="32"/>
      <c r="B20" s="49"/>
      <c r="C20" s="44"/>
      <c r="D20" s="45"/>
      <c r="E20" s="36"/>
      <c r="F20" s="37"/>
      <c r="G20" s="38"/>
      <c r="H20" s="39"/>
    </row>
    <row r="21" spans="1:8" s="40" customFormat="1" ht="15" customHeight="1" x14ac:dyDescent="0.25">
      <c r="A21" s="32"/>
      <c r="B21" s="49"/>
      <c r="C21" s="44"/>
      <c r="D21" s="45"/>
      <c r="E21" s="36"/>
      <c r="F21" s="37"/>
      <c r="G21" s="38"/>
      <c r="H21" s="39"/>
    </row>
    <row r="22" spans="1:8" s="40" customFormat="1" ht="15" customHeight="1" x14ac:dyDescent="0.25">
      <c r="A22" s="32"/>
      <c r="B22" s="49"/>
      <c r="C22" s="44"/>
      <c r="D22" s="45"/>
      <c r="E22" s="36"/>
      <c r="F22" s="37"/>
      <c r="G22" s="38"/>
      <c r="H22" s="39"/>
    </row>
    <row r="23" spans="1:8" ht="15" customHeight="1" x14ac:dyDescent="0.2">
      <c r="A23" s="54"/>
      <c r="B23" s="55"/>
      <c r="C23" s="56"/>
      <c r="D23" s="57"/>
      <c r="E23" s="58"/>
      <c r="F23" s="59"/>
      <c r="G23" s="60"/>
      <c r="H23" s="61"/>
    </row>
    <row r="24" spans="1:8" ht="15" customHeight="1" x14ac:dyDescent="0.25">
      <c r="A24" s="62"/>
      <c r="B24" s="63"/>
      <c r="C24" s="64"/>
      <c r="D24" s="65"/>
      <c r="E24" s="66"/>
      <c r="F24" s="51"/>
      <c r="G24" s="67" t="s">
        <v>84</v>
      </c>
      <c r="H24" s="68">
        <f>SUM(H3:H22)</f>
        <v>0</v>
      </c>
    </row>
    <row r="25" spans="1:8" ht="15" customHeight="1" x14ac:dyDescent="0.2">
      <c r="A25" s="69"/>
      <c r="B25" s="70"/>
      <c r="C25" s="71"/>
      <c r="D25" s="72"/>
      <c r="E25" s="73"/>
      <c r="F25" s="74"/>
      <c r="G25" s="75"/>
      <c r="H25" s="76"/>
    </row>
    <row r="26" spans="1:8" s="40" customFormat="1" ht="15" x14ac:dyDescent="0.25">
      <c r="A26" s="32"/>
      <c r="B26" s="46"/>
      <c r="C26" s="47"/>
      <c r="D26" s="48"/>
      <c r="E26" s="36"/>
      <c r="F26" s="37"/>
      <c r="G26" s="38"/>
      <c r="H26" s="39"/>
    </row>
    <row r="27" spans="1:8" s="40" customFormat="1" ht="15" x14ac:dyDescent="0.25">
      <c r="A27" s="32"/>
      <c r="B27" s="33" t="s">
        <v>85</v>
      </c>
      <c r="C27" s="47"/>
      <c r="D27" s="48"/>
      <c r="E27" s="36"/>
      <c r="F27" s="37"/>
      <c r="G27" s="38"/>
      <c r="H27" s="39"/>
    </row>
    <row r="28" spans="1:8" s="40" customFormat="1" ht="15" x14ac:dyDescent="0.25">
      <c r="A28" s="32"/>
      <c r="B28" s="49"/>
      <c r="C28" s="47"/>
      <c r="D28" s="48"/>
      <c r="E28" s="36"/>
      <c r="F28" s="37"/>
      <c r="G28" s="38"/>
      <c r="H28" s="39"/>
    </row>
    <row r="29" spans="1:8" s="40" customFormat="1" ht="105" customHeight="1" x14ac:dyDescent="0.25">
      <c r="A29" s="32" t="s">
        <v>77</v>
      </c>
      <c r="B29" s="49"/>
      <c r="C29" s="368" t="s">
        <v>101</v>
      </c>
      <c r="D29" s="369"/>
      <c r="E29" s="51"/>
      <c r="F29" s="37"/>
      <c r="G29" s="38"/>
      <c r="H29" s="39"/>
    </row>
    <row r="30" spans="1:8" s="40" customFormat="1" ht="15" x14ac:dyDescent="0.25">
      <c r="A30" s="32"/>
      <c r="B30" s="49"/>
      <c r="C30" s="79"/>
      <c r="D30" s="50"/>
      <c r="E30" s="51"/>
      <c r="F30" s="37"/>
      <c r="G30" s="38"/>
      <c r="H30" s="39"/>
    </row>
    <row r="31" spans="1:8" s="40" customFormat="1" ht="43.5" customHeight="1" x14ac:dyDescent="0.25">
      <c r="A31" s="32" t="s">
        <v>78</v>
      </c>
      <c r="B31" s="49"/>
      <c r="C31" s="373" t="s">
        <v>86</v>
      </c>
      <c r="D31" s="374"/>
      <c r="E31" s="51"/>
      <c r="F31" s="37"/>
      <c r="G31" s="38"/>
      <c r="H31" s="39"/>
    </row>
    <row r="32" spans="1:8" s="40" customFormat="1" ht="15" x14ac:dyDescent="0.25">
      <c r="A32" s="32"/>
      <c r="B32" s="49"/>
      <c r="C32" s="47"/>
      <c r="D32" s="50"/>
      <c r="E32" s="36"/>
      <c r="F32" s="37"/>
      <c r="G32" s="38"/>
      <c r="H32" s="39"/>
    </row>
    <row r="33" spans="1:8" s="40" customFormat="1" ht="48.75" customHeight="1" x14ac:dyDescent="0.25">
      <c r="A33" s="32" t="s">
        <v>79</v>
      </c>
      <c r="B33" s="49"/>
      <c r="C33" s="368" t="s">
        <v>8</v>
      </c>
      <c r="D33" s="369"/>
      <c r="E33" s="36"/>
      <c r="F33" s="37"/>
      <c r="G33" s="38"/>
      <c r="H33" s="39"/>
    </row>
    <row r="34" spans="1:8" s="40" customFormat="1" ht="15" x14ac:dyDescent="0.25">
      <c r="A34" s="32"/>
      <c r="B34" s="49"/>
      <c r="C34" s="47"/>
      <c r="D34" s="47"/>
      <c r="E34" s="52"/>
      <c r="F34" s="37"/>
      <c r="G34" s="38"/>
      <c r="H34" s="39"/>
    </row>
    <row r="35" spans="1:8" s="40" customFormat="1" ht="27" customHeight="1" x14ac:dyDescent="0.25">
      <c r="A35" s="32" t="s">
        <v>80</v>
      </c>
      <c r="B35" s="49"/>
      <c r="C35" s="368" t="s">
        <v>172</v>
      </c>
      <c r="D35" s="369"/>
      <c r="E35" s="52"/>
      <c r="F35" s="53"/>
      <c r="G35" s="38"/>
      <c r="H35" s="39"/>
    </row>
    <row r="36" spans="1:8" s="40" customFormat="1" ht="15" x14ac:dyDescent="0.25">
      <c r="A36" s="32"/>
      <c r="B36" s="49"/>
      <c r="C36" s="77"/>
      <c r="D36" s="78"/>
      <c r="E36" s="80"/>
      <c r="F36" s="53"/>
      <c r="G36" s="38"/>
      <c r="H36" s="39"/>
    </row>
    <row r="37" spans="1:8" s="40" customFormat="1" ht="59.25" customHeight="1" x14ac:dyDescent="0.25">
      <c r="A37" s="32" t="s">
        <v>82</v>
      </c>
      <c r="B37" s="49"/>
      <c r="C37" s="368" t="s">
        <v>89</v>
      </c>
      <c r="D37" s="369"/>
      <c r="E37" s="80"/>
      <c r="F37" s="53"/>
      <c r="G37" s="38"/>
      <c r="H37" s="39"/>
    </row>
    <row r="38" spans="1:8" s="40" customFormat="1" ht="15" x14ac:dyDescent="0.25">
      <c r="A38" s="32"/>
      <c r="B38" s="49"/>
      <c r="C38" s="77"/>
      <c r="D38" s="78"/>
      <c r="E38" s="80"/>
      <c r="F38" s="53"/>
      <c r="G38" s="38"/>
      <c r="H38" s="39"/>
    </row>
    <row r="39" spans="1:8" s="40" customFormat="1" ht="171.75" customHeight="1" x14ac:dyDescent="0.25">
      <c r="A39" s="32" t="s">
        <v>83</v>
      </c>
      <c r="B39" s="49"/>
      <c r="C39" s="368" t="s">
        <v>87</v>
      </c>
      <c r="D39" s="369"/>
      <c r="E39" s="80"/>
      <c r="F39" s="53"/>
      <c r="G39" s="38"/>
      <c r="H39" s="39"/>
    </row>
    <row r="40" spans="1:8" s="40" customFormat="1" ht="15" x14ac:dyDescent="0.25">
      <c r="A40" s="32"/>
      <c r="B40" s="49"/>
      <c r="C40" s="77"/>
      <c r="D40" s="78"/>
      <c r="E40" s="80"/>
      <c r="F40" s="53"/>
      <c r="G40" s="38"/>
      <c r="H40" s="39"/>
    </row>
    <row r="41" spans="1:8" s="40" customFormat="1" ht="15" x14ac:dyDescent="0.25">
      <c r="A41" s="32"/>
      <c r="B41" s="49"/>
      <c r="C41" s="77"/>
      <c r="D41" s="78"/>
      <c r="E41" s="80"/>
      <c r="F41" s="53"/>
      <c r="G41" s="38"/>
      <c r="H41" s="39"/>
    </row>
    <row r="42" spans="1:8" s="40" customFormat="1" ht="15" x14ac:dyDescent="0.25">
      <c r="A42" s="32"/>
      <c r="B42" s="49"/>
      <c r="C42" s="77"/>
      <c r="D42" s="78"/>
      <c r="E42" s="80"/>
      <c r="F42" s="53"/>
      <c r="G42" s="38"/>
      <c r="H42" s="39"/>
    </row>
    <row r="43" spans="1:8" s="40" customFormat="1" ht="15" x14ac:dyDescent="0.25">
      <c r="A43" s="32"/>
      <c r="B43" s="49"/>
      <c r="C43" s="77"/>
      <c r="D43" s="78"/>
      <c r="E43" s="80"/>
      <c r="F43" s="53"/>
      <c r="G43" s="38"/>
      <c r="H43" s="39"/>
    </row>
    <row r="44" spans="1:8" s="40" customFormat="1" ht="15" x14ac:dyDescent="0.25">
      <c r="A44" s="32"/>
      <c r="B44" s="49"/>
      <c r="C44" s="47"/>
      <c r="D44" s="48"/>
      <c r="E44" s="51"/>
      <c r="F44" s="37"/>
      <c r="G44" s="38"/>
      <c r="H44" s="39"/>
    </row>
    <row r="45" spans="1:8" ht="15" customHeight="1" x14ac:dyDescent="0.2">
      <c r="A45" s="54"/>
      <c r="B45" s="55"/>
      <c r="C45" s="56"/>
      <c r="D45" s="57"/>
      <c r="E45" s="58"/>
      <c r="F45" s="59"/>
      <c r="G45" s="60"/>
      <c r="H45" s="61"/>
    </row>
    <row r="46" spans="1:8" ht="15" customHeight="1" x14ac:dyDescent="0.25">
      <c r="A46" s="62"/>
      <c r="B46" s="63"/>
      <c r="C46" s="64"/>
      <c r="D46" s="65"/>
      <c r="E46" s="66"/>
      <c r="F46" s="51"/>
      <c r="G46" s="67" t="s">
        <v>84</v>
      </c>
      <c r="H46" s="68">
        <f>SUM(H26:H44)</f>
        <v>0</v>
      </c>
    </row>
    <row r="47" spans="1:8" ht="15" customHeight="1" x14ac:dyDescent="0.2">
      <c r="A47" s="69"/>
      <c r="B47" s="70"/>
      <c r="C47" s="71"/>
      <c r="D47" s="72"/>
      <c r="E47" s="73"/>
      <c r="F47" s="74"/>
      <c r="G47" s="75"/>
      <c r="H47" s="76"/>
    </row>
    <row r="48" spans="1:8" s="40" customFormat="1" ht="15" x14ac:dyDescent="0.25">
      <c r="A48" s="32"/>
      <c r="B48" s="46"/>
      <c r="C48" s="47"/>
      <c r="D48" s="48"/>
      <c r="E48" s="36"/>
      <c r="F48" s="37"/>
      <c r="G48" s="38"/>
      <c r="H48" s="39"/>
    </row>
    <row r="49" spans="1:8" s="40" customFormat="1" ht="15" x14ac:dyDescent="0.25">
      <c r="A49" s="32"/>
      <c r="B49" s="33" t="s">
        <v>85</v>
      </c>
      <c r="C49" s="47"/>
      <c r="D49" s="48"/>
      <c r="E49" s="36"/>
      <c r="F49" s="37"/>
      <c r="G49" s="38"/>
      <c r="H49" s="39"/>
    </row>
    <row r="50" spans="1:8" s="40" customFormat="1" ht="15" x14ac:dyDescent="0.25">
      <c r="A50" s="32"/>
      <c r="B50" s="49"/>
      <c r="C50" s="47"/>
      <c r="D50" s="48"/>
      <c r="E50" s="36"/>
      <c r="F50" s="37"/>
      <c r="G50" s="38"/>
      <c r="H50" s="39"/>
    </row>
    <row r="51" spans="1:8" s="40" customFormat="1" ht="87.75" customHeight="1" x14ac:dyDescent="0.25">
      <c r="A51" s="32" t="s">
        <v>77</v>
      </c>
      <c r="B51" s="49"/>
      <c r="C51" s="368" t="s">
        <v>88</v>
      </c>
      <c r="D51" s="369"/>
      <c r="E51" s="51"/>
      <c r="F51" s="37"/>
      <c r="G51" s="38"/>
      <c r="H51" s="39"/>
    </row>
    <row r="52" spans="1:8" s="40" customFormat="1" ht="15" x14ac:dyDescent="0.25">
      <c r="A52" s="32"/>
      <c r="B52" s="49"/>
      <c r="C52" s="47"/>
      <c r="D52" s="48"/>
      <c r="E52" s="51"/>
      <c r="F52" s="37"/>
      <c r="G52" s="38"/>
      <c r="H52" s="39"/>
    </row>
    <row r="53" spans="1:8" s="40" customFormat="1" ht="15" x14ac:dyDescent="0.25">
      <c r="A53" s="32"/>
      <c r="B53" s="49"/>
      <c r="C53" s="47"/>
      <c r="D53" s="48"/>
      <c r="E53" s="51"/>
      <c r="F53" s="37"/>
      <c r="G53" s="38"/>
      <c r="H53" s="39"/>
    </row>
    <row r="54" spans="1:8" s="40" customFormat="1" ht="15" x14ac:dyDescent="0.25">
      <c r="A54" s="32"/>
      <c r="B54" s="49"/>
      <c r="C54" s="47"/>
      <c r="D54" s="48"/>
      <c r="E54" s="51"/>
      <c r="F54" s="37"/>
      <c r="G54" s="38"/>
      <c r="H54" s="39"/>
    </row>
    <row r="55" spans="1:8" s="40" customFormat="1" ht="15" x14ac:dyDescent="0.25">
      <c r="A55" s="32"/>
      <c r="B55" s="49"/>
      <c r="C55" s="47"/>
      <c r="D55" s="48"/>
      <c r="E55" s="51"/>
      <c r="F55" s="37"/>
      <c r="G55" s="38"/>
      <c r="H55" s="39"/>
    </row>
    <row r="56" spans="1:8" s="40" customFormat="1" ht="15" x14ac:dyDescent="0.25">
      <c r="A56" s="32"/>
      <c r="B56" s="49"/>
      <c r="C56" s="47"/>
      <c r="D56" s="48"/>
      <c r="E56" s="51"/>
      <c r="F56" s="37"/>
      <c r="G56" s="38"/>
      <c r="H56" s="39"/>
    </row>
    <row r="57" spans="1:8" s="40" customFormat="1" ht="15" x14ac:dyDescent="0.25">
      <c r="A57" s="32"/>
      <c r="B57" s="49"/>
      <c r="C57" s="47"/>
      <c r="D57" s="48"/>
      <c r="E57" s="51"/>
      <c r="F57" s="37"/>
      <c r="G57" s="38"/>
      <c r="H57" s="39"/>
    </row>
    <row r="58" spans="1:8" s="40" customFormat="1" ht="15" x14ac:dyDescent="0.25">
      <c r="A58" s="32"/>
      <c r="B58" s="49"/>
      <c r="C58" s="47"/>
      <c r="D58" s="48"/>
      <c r="E58" s="51"/>
      <c r="F58" s="37"/>
      <c r="G58" s="38"/>
      <c r="H58" s="39"/>
    </row>
    <row r="59" spans="1:8" s="40" customFormat="1" ht="15" x14ac:dyDescent="0.25">
      <c r="A59" s="32"/>
      <c r="B59" s="49"/>
      <c r="C59" s="47"/>
      <c r="D59" s="48"/>
      <c r="E59" s="51"/>
      <c r="F59" s="37"/>
      <c r="G59" s="38"/>
      <c r="H59" s="39"/>
    </row>
    <row r="60" spans="1:8" s="40" customFormat="1" ht="15" x14ac:dyDescent="0.25">
      <c r="A60" s="32"/>
      <c r="B60" s="49"/>
      <c r="C60" s="47"/>
      <c r="D60" s="48"/>
      <c r="E60" s="51"/>
      <c r="F60" s="37"/>
      <c r="G60" s="38"/>
      <c r="H60" s="39"/>
    </row>
    <row r="61" spans="1:8" s="40" customFormat="1" ht="15" x14ac:dyDescent="0.25">
      <c r="A61" s="32"/>
      <c r="B61" s="49"/>
      <c r="C61" s="47"/>
      <c r="D61" s="48"/>
      <c r="E61" s="51"/>
      <c r="F61" s="37"/>
      <c r="G61" s="38"/>
      <c r="H61" s="39"/>
    </row>
    <row r="62" spans="1:8" s="40" customFormat="1" ht="15" x14ac:dyDescent="0.25">
      <c r="A62" s="32"/>
      <c r="B62" s="49"/>
      <c r="C62" s="47"/>
      <c r="D62" s="50"/>
      <c r="E62" s="51"/>
      <c r="F62" s="37"/>
      <c r="G62" s="38"/>
      <c r="H62" s="39"/>
    </row>
    <row r="63" spans="1:8" s="40" customFormat="1" ht="15" x14ac:dyDescent="0.25">
      <c r="A63" s="32"/>
      <c r="B63" s="49"/>
      <c r="C63" s="47"/>
      <c r="D63" s="48"/>
      <c r="E63" s="36"/>
      <c r="F63" s="37"/>
      <c r="G63" s="38"/>
      <c r="H63" s="39"/>
    </row>
    <row r="64" spans="1:8" s="40" customFormat="1" ht="15" x14ac:dyDescent="0.25">
      <c r="A64" s="32"/>
      <c r="B64" s="49"/>
      <c r="C64" s="47"/>
      <c r="D64" s="48"/>
      <c r="E64" s="36"/>
      <c r="F64" s="37"/>
      <c r="G64" s="38"/>
      <c r="H64" s="39"/>
    </row>
    <row r="65" spans="1:8" s="40" customFormat="1" ht="15" x14ac:dyDescent="0.25">
      <c r="A65" s="32"/>
      <c r="B65" s="49"/>
      <c r="C65" s="47"/>
      <c r="D65" s="48"/>
      <c r="E65" s="36"/>
      <c r="F65" s="37"/>
      <c r="G65" s="38"/>
      <c r="H65" s="39"/>
    </row>
    <row r="66" spans="1:8" s="40" customFormat="1" ht="15" x14ac:dyDescent="0.25">
      <c r="A66" s="32"/>
      <c r="B66" s="49"/>
      <c r="C66" s="47"/>
      <c r="D66" s="48"/>
      <c r="E66" s="36"/>
      <c r="F66" s="37"/>
      <c r="G66" s="38"/>
      <c r="H66" s="39"/>
    </row>
    <row r="67" spans="1:8" s="40" customFormat="1" ht="15" x14ac:dyDescent="0.25">
      <c r="A67" s="32"/>
      <c r="B67" s="49"/>
      <c r="C67" s="47"/>
      <c r="D67" s="48"/>
      <c r="E67" s="36"/>
      <c r="F67" s="37"/>
      <c r="G67" s="38"/>
      <c r="H67" s="39"/>
    </row>
    <row r="68" spans="1:8" s="40" customFormat="1" ht="15" x14ac:dyDescent="0.25">
      <c r="A68" s="32"/>
      <c r="B68" s="49"/>
      <c r="C68" s="47"/>
      <c r="D68" s="48"/>
      <c r="E68" s="36"/>
      <c r="F68" s="37"/>
      <c r="G68" s="38"/>
      <c r="H68" s="39"/>
    </row>
    <row r="69" spans="1:8" s="40" customFormat="1" ht="15" x14ac:dyDescent="0.25">
      <c r="A69" s="32"/>
      <c r="B69" s="49"/>
      <c r="C69" s="47"/>
      <c r="D69" s="48"/>
      <c r="E69" s="36"/>
      <c r="F69" s="37"/>
      <c r="G69" s="38"/>
      <c r="H69" s="39"/>
    </row>
    <row r="70" spans="1:8" s="40" customFormat="1" ht="15" x14ac:dyDescent="0.25">
      <c r="A70" s="32"/>
      <c r="B70" s="49"/>
      <c r="C70" s="47"/>
      <c r="D70" s="48"/>
      <c r="E70" s="36"/>
      <c r="F70" s="37"/>
      <c r="G70" s="38"/>
      <c r="H70" s="39"/>
    </row>
    <row r="71" spans="1:8" s="40" customFormat="1" ht="15" x14ac:dyDescent="0.25">
      <c r="A71" s="32"/>
      <c r="B71" s="49"/>
      <c r="C71" s="47"/>
      <c r="D71" s="48"/>
      <c r="E71" s="36"/>
      <c r="F71" s="37"/>
      <c r="G71" s="38"/>
      <c r="H71" s="39"/>
    </row>
    <row r="72" spans="1:8" s="40" customFormat="1" ht="15" x14ac:dyDescent="0.25">
      <c r="A72" s="32"/>
      <c r="B72" s="49"/>
      <c r="C72" s="47"/>
      <c r="D72" s="48"/>
      <c r="E72" s="36"/>
      <c r="F72" s="37"/>
      <c r="G72" s="38"/>
      <c r="H72" s="39"/>
    </row>
    <row r="73" spans="1:8" s="40" customFormat="1" ht="15" x14ac:dyDescent="0.25">
      <c r="A73" s="32"/>
      <c r="B73" s="49"/>
      <c r="C73" s="47"/>
      <c r="D73" s="48"/>
      <c r="E73" s="36"/>
      <c r="F73" s="37"/>
      <c r="G73" s="38"/>
      <c r="H73" s="39"/>
    </row>
    <row r="74" spans="1:8" s="40" customFormat="1" ht="15" x14ac:dyDescent="0.25">
      <c r="A74" s="32"/>
      <c r="B74" s="49"/>
      <c r="C74" s="47"/>
      <c r="D74" s="48"/>
      <c r="E74" s="36"/>
      <c r="F74" s="37"/>
      <c r="G74" s="38"/>
      <c r="H74" s="39"/>
    </row>
    <row r="75" spans="1:8" s="40" customFormat="1" ht="15" x14ac:dyDescent="0.25">
      <c r="A75" s="32"/>
      <c r="B75" s="49"/>
      <c r="C75" s="47"/>
      <c r="D75" s="48"/>
      <c r="E75" s="36"/>
      <c r="F75" s="37"/>
      <c r="G75" s="38"/>
      <c r="H75" s="39"/>
    </row>
    <row r="76" spans="1:8" s="40" customFormat="1" ht="15" x14ac:dyDescent="0.25">
      <c r="A76" s="32"/>
      <c r="B76" s="49"/>
      <c r="C76" s="47"/>
      <c r="D76" s="48"/>
      <c r="E76" s="36"/>
      <c r="F76" s="37"/>
      <c r="G76" s="38"/>
      <c r="H76" s="39"/>
    </row>
    <row r="77" spans="1:8" s="40" customFormat="1" ht="15" x14ac:dyDescent="0.25">
      <c r="A77" s="32"/>
      <c r="B77" s="49"/>
      <c r="C77" s="47"/>
      <c r="D77" s="48"/>
      <c r="E77" s="36"/>
      <c r="F77" s="37"/>
      <c r="G77" s="38"/>
      <c r="H77" s="39"/>
    </row>
    <row r="78" spans="1:8" s="40" customFormat="1" ht="15" x14ac:dyDescent="0.25">
      <c r="A78" s="32"/>
      <c r="B78" s="49"/>
      <c r="C78" s="47"/>
      <c r="D78" s="48"/>
      <c r="E78" s="36"/>
      <c r="F78" s="37"/>
      <c r="G78" s="38"/>
      <c r="H78" s="39"/>
    </row>
    <row r="79" spans="1:8" s="40" customFormat="1" ht="15" x14ac:dyDescent="0.25">
      <c r="A79" s="32"/>
      <c r="B79" s="49"/>
      <c r="C79" s="47"/>
      <c r="D79" s="48"/>
      <c r="E79" s="36"/>
      <c r="F79" s="37"/>
      <c r="G79" s="38"/>
      <c r="H79" s="39"/>
    </row>
    <row r="80" spans="1:8" s="40" customFormat="1" ht="15" x14ac:dyDescent="0.25">
      <c r="A80" s="32"/>
      <c r="B80" s="81"/>
      <c r="C80" s="47"/>
      <c r="D80" s="48"/>
      <c r="E80" s="36"/>
      <c r="F80" s="37"/>
      <c r="G80" s="38"/>
      <c r="H80" s="39"/>
    </row>
    <row r="81" spans="1:8" s="40" customFormat="1" ht="15" x14ac:dyDescent="0.25">
      <c r="A81" s="32"/>
      <c r="B81" s="81"/>
      <c r="C81" s="47"/>
      <c r="D81" s="48"/>
      <c r="E81" s="36"/>
      <c r="F81" s="37"/>
      <c r="G81" s="38"/>
      <c r="H81" s="39"/>
    </row>
    <row r="82" spans="1:8" s="40" customFormat="1" ht="15" x14ac:dyDescent="0.25">
      <c r="A82" s="32"/>
      <c r="B82" s="81"/>
      <c r="C82" s="47"/>
      <c r="D82" s="48"/>
      <c r="E82" s="36"/>
      <c r="F82" s="37"/>
      <c r="G82" s="38"/>
      <c r="H82" s="39"/>
    </row>
    <row r="83" spans="1:8" s="40" customFormat="1" ht="15" x14ac:dyDescent="0.25">
      <c r="A83" s="53"/>
      <c r="B83" s="81"/>
      <c r="C83" s="47"/>
      <c r="D83" s="48"/>
      <c r="E83" s="36"/>
      <c r="F83" s="37"/>
      <c r="G83" s="38"/>
      <c r="H83" s="39"/>
    </row>
    <row r="84" spans="1:8" s="40" customFormat="1" ht="15" x14ac:dyDescent="0.25">
      <c r="A84" s="53"/>
      <c r="B84" s="81"/>
      <c r="C84" s="47"/>
      <c r="D84" s="48"/>
      <c r="E84" s="36"/>
      <c r="F84" s="37"/>
      <c r="G84" s="38"/>
      <c r="H84" s="39"/>
    </row>
    <row r="85" spans="1:8" s="40" customFormat="1" ht="15" x14ac:dyDescent="0.25">
      <c r="A85" s="53"/>
      <c r="B85" s="81"/>
      <c r="C85" s="47"/>
      <c r="D85" s="48"/>
      <c r="E85" s="36"/>
      <c r="F85" s="37"/>
      <c r="G85" s="38"/>
      <c r="H85" s="39"/>
    </row>
    <row r="86" spans="1:8" ht="15" customHeight="1" x14ac:dyDescent="0.2">
      <c r="A86" s="54"/>
      <c r="B86" s="55"/>
      <c r="C86" s="56"/>
      <c r="D86" s="57"/>
      <c r="E86" s="58"/>
      <c r="F86" s="59"/>
      <c r="G86" s="60"/>
      <c r="H86" s="61"/>
    </row>
    <row r="87" spans="1:8" ht="15" customHeight="1" x14ac:dyDescent="0.25">
      <c r="A87" s="62"/>
      <c r="B87" s="63"/>
      <c r="C87" s="64"/>
      <c r="D87" s="65"/>
      <c r="E87" s="66"/>
      <c r="F87" s="51"/>
      <c r="G87" s="67" t="s">
        <v>84</v>
      </c>
      <c r="H87" s="68">
        <f>SUM(H48:H85)</f>
        <v>0</v>
      </c>
    </row>
    <row r="88" spans="1:8" ht="15" customHeight="1" x14ac:dyDescent="0.2">
      <c r="A88" s="69"/>
      <c r="B88" s="70"/>
      <c r="C88" s="71"/>
      <c r="D88" s="72"/>
      <c r="E88" s="73"/>
      <c r="F88" s="74"/>
      <c r="G88" s="75"/>
      <c r="H88" s="76"/>
    </row>
    <row r="89" spans="1:8" s="40" customFormat="1" ht="15" x14ac:dyDescent="0.25">
      <c r="A89" s="32"/>
      <c r="B89" s="46"/>
      <c r="C89" s="47"/>
      <c r="D89" s="48"/>
      <c r="E89" s="36"/>
      <c r="F89" s="37"/>
      <c r="G89" s="38"/>
      <c r="H89" s="39"/>
    </row>
    <row r="90" spans="1:8" s="40" customFormat="1" ht="15" x14ac:dyDescent="0.25">
      <c r="A90" s="32"/>
      <c r="B90" s="46"/>
      <c r="C90" s="82" t="s">
        <v>0</v>
      </c>
      <c r="D90" s="83"/>
      <c r="E90" s="84"/>
      <c r="F90" s="37"/>
      <c r="G90" s="38"/>
      <c r="H90" s="39"/>
    </row>
    <row r="91" spans="1:8" s="40" customFormat="1" ht="10.5" customHeight="1" x14ac:dyDescent="0.25">
      <c r="A91" s="32"/>
      <c r="B91" s="46"/>
      <c r="C91" s="63"/>
      <c r="D91" s="83"/>
      <c r="E91" s="85"/>
      <c r="F91" s="37"/>
      <c r="G91" s="38"/>
      <c r="H91" s="39"/>
    </row>
    <row r="92" spans="1:8" s="40" customFormat="1" ht="15" x14ac:dyDescent="0.25">
      <c r="A92" s="32"/>
      <c r="B92" s="49"/>
      <c r="C92" s="86"/>
      <c r="D92" s="63" t="s">
        <v>1</v>
      </c>
      <c r="E92" s="85"/>
      <c r="F92" s="37"/>
      <c r="G92" s="38"/>
      <c r="H92" s="39"/>
    </row>
    <row r="93" spans="1:8" s="40" customFormat="1" ht="6.6" customHeight="1" x14ac:dyDescent="0.25">
      <c r="A93" s="32"/>
      <c r="B93" s="49"/>
      <c r="C93" s="86"/>
      <c r="D93" s="83"/>
      <c r="E93" s="85"/>
      <c r="F93" s="37"/>
      <c r="G93" s="38"/>
      <c r="H93" s="39"/>
    </row>
    <row r="94" spans="1:8" s="40" customFormat="1" ht="15" x14ac:dyDescent="0.25">
      <c r="A94" s="32"/>
      <c r="B94" s="49"/>
      <c r="C94" s="63"/>
      <c r="D94" s="83" t="s">
        <v>3</v>
      </c>
      <c r="E94" s="85"/>
      <c r="F94" s="37"/>
      <c r="G94" s="38"/>
      <c r="H94" s="39">
        <f>H24</f>
        <v>0</v>
      </c>
    </row>
    <row r="95" spans="1:8" s="40" customFormat="1" ht="6.6" customHeight="1" x14ac:dyDescent="0.25">
      <c r="A95" s="32"/>
      <c r="B95" s="49"/>
      <c r="C95" s="87"/>
      <c r="D95" s="83"/>
      <c r="E95" s="85"/>
      <c r="F95" s="37"/>
      <c r="G95" s="38"/>
      <c r="H95" s="39"/>
    </row>
    <row r="96" spans="1:8" s="40" customFormat="1" ht="15" x14ac:dyDescent="0.25">
      <c r="A96" s="32"/>
      <c r="B96" s="49"/>
      <c r="C96" s="87"/>
      <c r="D96" s="83" t="s">
        <v>4</v>
      </c>
      <c r="E96" s="85"/>
      <c r="F96" s="37"/>
      <c r="G96" s="38"/>
      <c r="H96" s="39">
        <f>H46</f>
        <v>0</v>
      </c>
    </row>
    <row r="97" spans="1:8" s="40" customFormat="1" ht="6.6" customHeight="1" x14ac:dyDescent="0.25">
      <c r="A97" s="32"/>
      <c r="B97" s="49"/>
      <c r="C97" s="87"/>
      <c r="D97" s="83"/>
      <c r="E97" s="88"/>
      <c r="F97" s="37"/>
      <c r="G97" s="38"/>
      <c r="H97" s="39"/>
    </row>
    <row r="98" spans="1:8" s="40" customFormat="1" ht="15" x14ac:dyDescent="0.25">
      <c r="A98" s="32"/>
      <c r="B98" s="49"/>
      <c r="C98" s="87"/>
      <c r="D98" s="83" t="s">
        <v>5</v>
      </c>
      <c r="E98" s="88"/>
      <c r="F98" s="37"/>
      <c r="G98" s="38"/>
      <c r="H98" s="39">
        <f>H87</f>
        <v>0</v>
      </c>
    </row>
    <row r="99" spans="1:8" s="40" customFormat="1" ht="6.6" customHeight="1" x14ac:dyDescent="0.25">
      <c r="A99" s="32"/>
      <c r="B99" s="49"/>
      <c r="C99" s="87"/>
      <c r="D99" s="83"/>
      <c r="E99" s="88"/>
      <c r="F99" s="37"/>
      <c r="G99" s="38"/>
      <c r="H99" s="39"/>
    </row>
    <row r="100" spans="1:8" s="40" customFormat="1" ht="15" x14ac:dyDescent="0.25">
      <c r="A100" s="32"/>
      <c r="B100" s="49"/>
      <c r="C100" s="87"/>
      <c r="D100" s="83"/>
      <c r="E100" s="88"/>
      <c r="F100" s="37"/>
      <c r="G100" s="38"/>
      <c r="H100" s="39"/>
    </row>
    <row r="101" spans="1:8" s="40" customFormat="1" ht="6.6" customHeight="1" x14ac:dyDescent="0.25">
      <c r="A101" s="32"/>
      <c r="B101" s="49"/>
      <c r="C101" s="87"/>
      <c r="D101" s="83"/>
      <c r="E101" s="88"/>
      <c r="F101" s="37"/>
      <c r="G101" s="38"/>
      <c r="H101" s="39"/>
    </row>
    <row r="102" spans="1:8" s="40" customFormat="1" ht="15" customHeight="1" x14ac:dyDescent="0.2">
      <c r="A102" s="32"/>
      <c r="B102" s="89"/>
      <c r="C102" s="87"/>
      <c r="D102" s="83"/>
      <c r="E102" s="88"/>
      <c r="F102" s="37"/>
      <c r="G102" s="90"/>
      <c r="H102" s="39"/>
    </row>
    <row r="103" spans="1:8" s="40" customFormat="1" ht="6.6" customHeight="1" x14ac:dyDescent="0.2">
      <c r="A103" s="32"/>
      <c r="B103" s="89"/>
      <c r="C103" s="87"/>
      <c r="D103" s="83"/>
      <c r="E103" s="88"/>
      <c r="F103" s="37"/>
      <c r="G103" s="90"/>
      <c r="H103" s="39"/>
    </row>
    <row r="104" spans="1:8" s="40" customFormat="1" ht="15" x14ac:dyDescent="0.25">
      <c r="A104" s="32"/>
      <c r="B104" s="49"/>
      <c r="C104" s="87"/>
      <c r="D104" s="83"/>
      <c r="E104" s="88"/>
      <c r="F104" s="37"/>
      <c r="G104" s="38"/>
      <c r="H104" s="39"/>
    </row>
    <row r="105" spans="1:8" s="40" customFormat="1" ht="6.6" customHeight="1" x14ac:dyDescent="0.25">
      <c r="A105" s="32"/>
      <c r="B105" s="49"/>
      <c r="C105" s="87"/>
      <c r="D105" s="83"/>
      <c r="E105" s="88"/>
      <c r="F105" s="37"/>
      <c r="G105" s="38"/>
      <c r="H105" s="39"/>
    </row>
    <row r="106" spans="1:8" s="40" customFormat="1" ht="15" x14ac:dyDescent="0.25">
      <c r="A106" s="32"/>
      <c r="B106" s="49"/>
      <c r="C106" s="87"/>
      <c r="D106" s="83"/>
      <c r="E106" s="88"/>
      <c r="F106" s="37"/>
      <c r="G106" s="38"/>
      <c r="H106" s="39"/>
    </row>
    <row r="107" spans="1:8" s="40" customFormat="1" ht="6.6" customHeight="1" x14ac:dyDescent="0.25">
      <c r="A107" s="32"/>
      <c r="B107" s="49"/>
      <c r="C107" s="87"/>
      <c r="D107" s="83"/>
      <c r="E107" s="88"/>
      <c r="F107" s="37"/>
      <c r="G107" s="38"/>
      <c r="H107" s="39"/>
    </row>
    <row r="108" spans="1:8" s="40" customFormat="1" ht="15" x14ac:dyDescent="0.25">
      <c r="A108" s="32"/>
      <c r="B108" s="49"/>
      <c r="C108" s="87"/>
      <c r="D108" s="83"/>
      <c r="E108" s="88"/>
      <c r="F108" s="37"/>
      <c r="G108" s="38"/>
      <c r="H108" s="39"/>
    </row>
    <row r="109" spans="1:8" s="40" customFormat="1" ht="6.6" customHeight="1" x14ac:dyDescent="0.25">
      <c r="A109" s="32"/>
      <c r="B109" s="49"/>
      <c r="C109" s="87"/>
      <c r="D109" s="83"/>
      <c r="E109" s="88"/>
      <c r="F109" s="37"/>
      <c r="G109" s="38"/>
      <c r="H109" s="39"/>
    </row>
    <row r="110" spans="1:8" s="40" customFormat="1" ht="15" x14ac:dyDescent="0.25">
      <c r="A110" s="32"/>
      <c r="B110" s="49"/>
      <c r="C110" s="91"/>
      <c r="D110" s="83"/>
      <c r="E110" s="88"/>
      <c r="F110" s="37"/>
      <c r="G110" s="38"/>
      <c r="H110" s="39"/>
    </row>
    <row r="111" spans="1:8" s="40" customFormat="1" ht="6.6" customHeight="1" x14ac:dyDescent="0.25">
      <c r="A111" s="32"/>
      <c r="B111" s="49"/>
      <c r="C111" s="87"/>
      <c r="D111" s="83"/>
      <c r="E111" s="88"/>
      <c r="F111" s="37"/>
      <c r="G111" s="38"/>
      <c r="H111" s="39"/>
    </row>
    <row r="112" spans="1:8" s="40" customFormat="1" ht="15" x14ac:dyDescent="0.25">
      <c r="A112" s="32"/>
      <c r="B112" s="49"/>
      <c r="C112" s="87"/>
      <c r="D112" s="83"/>
      <c r="E112" s="88"/>
      <c r="F112" s="37"/>
      <c r="G112" s="38"/>
      <c r="H112" s="39"/>
    </row>
    <row r="113" spans="1:8" s="40" customFormat="1" ht="6.6" customHeight="1" x14ac:dyDescent="0.25">
      <c r="A113" s="32"/>
      <c r="B113" s="49"/>
      <c r="C113" s="87"/>
      <c r="D113" s="83"/>
      <c r="E113" s="88"/>
      <c r="F113" s="37"/>
      <c r="G113" s="38"/>
      <c r="H113" s="39"/>
    </row>
    <row r="114" spans="1:8" s="40" customFormat="1" ht="15" x14ac:dyDescent="0.25">
      <c r="A114" s="32"/>
      <c r="B114" s="49"/>
      <c r="C114" s="87"/>
      <c r="D114" s="83"/>
      <c r="E114" s="88"/>
      <c r="F114" s="37"/>
      <c r="G114" s="38"/>
      <c r="H114" s="39"/>
    </row>
    <row r="115" spans="1:8" s="40" customFormat="1" ht="6.6" customHeight="1" x14ac:dyDescent="0.25">
      <c r="A115" s="32"/>
      <c r="B115" s="49"/>
      <c r="C115" s="87"/>
      <c r="D115" s="83"/>
      <c r="E115" s="88"/>
      <c r="F115" s="37"/>
      <c r="G115" s="38"/>
      <c r="H115" s="39"/>
    </row>
    <row r="116" spans="1:8" s="40" customFormat="1" ht="15" x14ac:dyDescent="0.25">
      <c r="A116" s="32"/>
      <c r="B116" s="49"/>
      <c r="C116" s="87"/>
      <c r="D116" s="83"/>
      <c r="E116" s="88"/>
      <c r="F116" s="37"/>
      <c r="G116" s="38"/>
      <c r="H116" s="39"/>
    </row>
    <row r="117" spans="1:8" s="40" customFormat="1" ht="6.6" customHeight="1" x14ac:dyDescent="0.25">
      <c r="A117" s="32"/>
      <c r="B117" s="49"/>
      <c r="C117" s="87"/>
      <c r="D117" s="83"/>
      <c r="E117" s="88"/>
      <c r="F117" s="37"/>
      <c r="G117" s="38"/>
      <c r="H117" s="39"/>
    </row>
    <row r="118" spans="1:8" s="40" customFormat="1" ht="15" x14ac:dyDescent="0.25">
      <c r="A118" s="32"/>
      <c r="B118" s="49"/>
      <c r="C118" s="87"/>
      <c r="D118" s="83"/>
      <c r="E118" s="88"/>
      <c r="F118" s="37"/>
      <c r="G118" s="38"/>
      <c r="H118" s="39"/>
    </row>
    <row r="119" spans="1:8" s="40" customFormat="1" ht="6.6" customHeight="1" x14ac:dyDescent="0.25">
      <c r="A119" s="32"/>
      <c r="B119" s="49"/>
      <c r="C119" s="87"/>
      <c r="D119" s="83"/>
      <c r="E119" s="88"/>
      <c r="F119" s="37"/>
      <c r="G119" s="38"/>
      <c r="H119" s="39"/>
    </row>
    <row r="120" spans="1:8" s="40" customFormat="1" ht="15" x14ac:dyDescent="0.25">
      <c r="A120" s="32"/>
      <c r="B120" s="49"/>
      <c r="C120" s="87"/>
      <c r="D120" s="83"/>
      <c r="E120" s="88"/>
      <c r="F120" s="37"/>
      <c r="G120" s="38"/>
      <c r="H120" s="39"/>
    </row>
    <row r="121" spans="1:8" s="40" customFormat="1" ht="6.6" customHeight="1" x14ac:dyDescent="0.25">
      <c r="A121" s="32"/>
      <c r="B121" s="49"/>
      <c r="C121" s="87"/>
      <c r="D121" s="83"/>
      <c r="E121" s="88"/>
      <c r="F121" s="37"/>
      <c r="G121" s="38"/>
      <c r="H121" s="39"/>
    </row>
    <row r="122" spans="1:8" s="40" customFormat="1" ht="15" x14ac:dyDescent="0.25">
      <c r="A122" s="32"/>
      <c r="B122" s="49"/>
      <c r="C122" s="87"/>
      <c r="D122" s="83"/>
      <c r="E122" s="88"/>
      <c r="F122" s="37"/>
      <c r="G122" s="38"/>
      <c r="H122" s="39"/>
    </row>
    <row r="123" spans="1:8" s="40" customFormat="1" ht="6.6" customHeight="1" x14ac:dyDescent="0.25">
      <c r="A123" s="32"/>
      <c r="B123" s="49"/>
      <c r="C123" s="87"/>
      <c r="D123" s="83"/>
      <c r="E123" s="88"/>
      <c r="F123" s="37"/>
      <c r="G123" s="38"/>
      <c r="H123" s="39"/>
    </row>
    <row r="124" spans="1:8" s="40" customFormat="1" ht="15" x14ac:dyDescent="0.25">
      <c r="A124" s="32"/>
      <c r="B124" s="49"/>
      <c r="C124" s="87"/>
      <c r="D124" s="83"/>
      <c r="E124" s="88"/>
      <c r="F124" s="37"/>
      <c r="G124" s="38"/>
      <c r="H124" s="39"/>
    </row>
    <row r="125" spans="1:8" s="40" customFormat="1" ht="6.6" customHeight="1" x14ac:dyDescent="0.25">
      <c r="A125" s="32"/>
      <c r="B125" s="49"/>
      <c r="C125" s="87"/>
      <c r="D125" s="83"/>
      <c r="E125" s="88"/>
      <c r="F125" s="37"/>
      <c r="G125" s="38"/>
      <c r="H125" s="39"/>
    </row>
    <row r="126" spans="1:8" s="40" customFormat="1" ht="15" x14ac:dyDescent="0.25">
      <c r="A126" s="32"/>
      <c r="B126" s="49"/>
      <c r="C126" s="87"/>
      <c r="D126" s="83"/>
      <c r="E126" s="88"/>
      <c r="F126" s="37"/>
      <c r="G126" s="38"/>
      <c r="H126" s="39"/>
    </row>
    <row r="127" spans="1:8" s="40" customFormat="1" ht="6.6" customHeight="1" x14ac:dyDescent="0.25">
      <c r="A127" s="32"/>
      <c r="B127" s="49"/>
      <c r="C127" s="87"/>
      <c r="D127" s="83"/>
      <c r="E127" s="88"/>
      <c r="F127" s="37"/>
      <c r="G127" s="38"/>
      <c r="H127" s="39"/>
    </row>
    <row r="128" spans="1:8" s="40" customFormat="1" ht="15" x14ac:dyDescent="0.25">
      <c r="A128" s="32"/>
      <c r="B128" s="49"/>
      <c r="C128" s="87"/>
      <c r="D128" s="83"/>
      <c r="E128" s="88"/>
      <c r="F128" s="37"/>
      <c r="G128" s="38"/>
      <c r="H128" s="39"/>
    </row>
    <row r="129" spans="1:8" s="40" customFormat="1" ht="6.6" customHeight="1" x14ac:dyDescent="0.25">
      <c r="A129" s="32"/>
      <c r="B129" s="49"/>
      <c r="C129" s="87"/>
      <c r="D129" s="83"/>
      <c r="E129" s="88"/>
      <c r="F129" s="37"/>
      <c r="G129" s="38"/>
      <c r="H129" s="39"/>
    </row>
    <row r="130" spans="1:8" s="40" customFormat="1" ht="15" x14ac:dyDescent="0.25">
      <c r="A130" s="32"/>
      <c r="B130" s="49"/>
      <c r="C130" s="87"/>
      <c r="D130" s="83"/>
      <c r="E130" s="88"/>
      <c r="F130" s="37"/>
      <c r="G130" s="38"/>
      <c r="H130" s="39"/>
    </row>
    <row r="131" spans="1:8" s="40" customFormat="1" ht="6.6" customHeight="1" x14ac:dyDescent="0.25">
      <c r="A131" s="32"/>
      <c r="B131" s="49"/>
      <c r="C131" s="87"/>
      <c r="D131" s="83"/>
      <c r="E131" s="88"/>
      <c r="F131" s="37"/>
      <c r="G131" s="38"/>
      <c r="H131" s="39"/>
    </row>
    <row r="132" spans="1:8" s="40" customFormat="1" ht="15" x14ac:dyDescent="0.25">
      <c r="A132" s="32"/>
      <c r="B132" s="49"/>
      <c r="C132" s="87"/>
      <c r="D132" s="83"/>
      <c r="E132" s="88"/>
      <c r="F132" s="37"/>
      <c r="G132" s="38"/>
      <c r="H132" s="39"/>
    </row>
    <row r="133" spans="1:8" s="40" customFormat="1" ht="6.6" customHeight="1" x14ac:dyDescent="0.25">
      <c r="A133" s="32"/>
      <c r="B133" s="49"/>
      <c r="C133" s="87"/>
      <c r="D133" s="83"/>
      <c r="E133" s="88"/>
      <c r="F133" s="37"/>
      <c r="G133" s="38"/>
      <c r="H133" s="39"/>
    </row>
    <row r="134" spans="1:8" s="40" customFormat="1" ht="15" x14ac:dyDescent="0.25">
      <c r="A134" s="32"/>
      <c r="B134" s="49"/>
      <c r="C134" s="87"/>
      <c r="D134" s="83"/>
      <c r="E134" s="88"/>
      <c r="F134" s="37"/>
      <c r="G134" s="38"/>
      <c r="H134" s="39"/>
    </row>
    <row r="135" spans="1:8" s="40" customFormat="1" ht="6.6" customHeight="1" x14ac:dyDescent="0.25">
      <c r="A135" s="32"/>
      <c r="B135" s="49"/>
      <c r="C135" s="87"/>
      <c r="D135" s="83"/>
      <c r="E135" s="88"/>
      <c r="F135" s="37"/>
      <c r="G135" s="38"/>
      <c r="H135" s="39"/>
    </row>
    <row r="136" spans="1:8" s="40" customFormat="1" ht="15" x14ac:dyDescent="0.25">
      <c r="A136" s="32"/>
      <c r="B136" s="49"/>
      <c r="C136" s="87"/>
      <c r="D136" s="83"/>
      <c r="E136" s="88"/>
      <c r="F136" s="37"/>
      <c r="G136" s="38"/>
      <c r="H136" s="39"/>
    </row>
    <row r="137" spans="1:8" s="40" customFormat="1" ht="6.6" customHeight="1" x14ac:dyDescent="0.25">
      <c r="A137" s="32"/>
      <c r="B137" s="49"/>
      <c r="C137" s="87"/>
      <c r="D137" s="83"/>
      <c r="E137" s="88"/>
      <c r="F137" s="37"/>
      <c r="G137" s="38"/>
      <c r="H137" s="39"/>
    </row>
    <row r="138" spans="1:8" s="40" customFormat="1" ht="15" x14ac:dyDescent="0.25">
      <c r="A138" s="32"/>
      <c r="B138" s="49"/>
      <c r="C138" s="87"/>
      <c r="D138" s="83"/>
      <c r="E138" s="88"/>
      <c r="F138" s="37"/>
      <c r="G138" s="38"/>
      <c r="H138" s="39"/>
    </row>
    <row r="139" spans="1:8" s="40" customFormat="1" ht="6.6" customHeight="1" x14ac:dyDescent="0.25">
      <c r="A139" s="32"/>
      <c r="B139" s="49"/>
      <c r="C139" s="87"/>
      <c r="D139" s="83"/>
      <c r="E139" s="88"/>
      <c r="F139" s="37"/>
      <c r="G139" s="38"/>
      <c r="H139" s="39"/>
    </row>
    <row r="140" spans="1:8" s="40" customFormat="1" ht="15" x14ac:dyDescent="0.25">
      <c r="A140" s="32"/>
      <c r="B140" s="49"/>
      <c r="C140" s="87"/>
      <c r="D140" s="83"/>
      <c r="E140" s="88"/>
      <c r="F140" s="37"/>
      <c r="G140" s="38"/>
      <c r="H140" s="39"/>
    </row>
    <row r="141" spans="1:8" s="40" customFormat="1" ht="6.6" customHeight="1" x14ac:dyDescent="0.25">
      <c r="A141" s="32"/>
      <c r="B141" s="49"/>
      <c r="C141" s="87"/>
      <c r="D141" s="83"/>
      <c r="E141" s="88"/>
      <c r="F141" s="37"/>
      <c r="G141" s="38"/>
      <c r="H141" s="39"/>
    </row>
    <row r="142" spans="1:8" s="40" customFormat="1" ht="15" x14ac:dyDescent="0.25">
      <c r="A142" s="32"/>
      <c r="B142" s="49"/>
      <c r="C142" s="87"/>
      <c r="D142" s="83"/>
      <c r="E142" s="88"/>
      <c r="F142" s="37"/>
      <c r="G142" s="38"/>
      <c r="H142" s="39"/>
    </row>
    <row r="143" spans="1:8" s="40" customFormat="1" ht="6.6" customHeight="1" x14ac:dyDescent="0.25">
      <c r="A143" s="32"/>
      <c r="B143" s="49"/>
      <c r="C143" s="87"/>
      <c r="D143" s="83"/>
      <c r="E143" s="88"/>
      <c r="F143" s="37"/>
      <c r="G143" s="38"/>
      <c r="H143" s="39"/>
    </row>
    <row r="144" spans="1:8" s="40" customFormat="1" ht="15" x14ac:dyDescent="0.25">
      <c r="A144" s="32"/>
      <c r="B144" s="49"/>
      <c r="C144" s="87"/>
      <c r="D144" s="83"/>
      <c r="E144" s="88"/>
      <c r="F144" s="37"/>
      <c r="G144" s="38"/>
      <c r="H144" s="39"/>
    </row>
    <row r="145" spans="1:8" s="40" customFormat="1" ht="6.6" customHeight="1" x14ac:dyDescent="0.25">
      <c r="A145" s="32"/>
      <c r="B145" s="49"/>
      <c r="C145" s="87"/>
      <c r="D145" s="83"/>
      <c r="E145" s="88"/>
      <c r="F145" s="37"/>
      <c r="G145" s="38"/>
      <c r="H145" s="39"/>
    </row>
    <row r="146" spans="1:8" s="40" customFormat="1" ht="15" x14ac:dyDescent="0.25">
      <c r="A146" s="32"/>
      <c r="B146" s="49"/>
      <c r="C146" s="87"/>
      <c r="D146" s="91"/>
      <c r="E146" s="88"/>
      <c r="F146" s="37"/>
      <c r="G146" s="38"/>
      <c r="H146" s="39"/>
    </row>
    <row r="147" spans="1:8" ht="15" customHeight="1" x14ac:dyDescent="0.25">
      <c r="A147" s="92"/>
      <c r="B147" s="93"/>
      <c r="C147" s="94"/>
      <c r="D147" s="57"/>
      <c r="E147" s="95"/>
      <c r="F147" s="96"/>
      <c r="G147" s="97"/>
      <c r="H147" s="98"/>
    </row>
    <row r="148" spans="1:8" ht="15" customHeight="1" x14ac:dyDescent="0.25">
      <c r="A148" s="99"/>
      <c r="B148" s="89"/>
      <c r="C148" s="100"/>
      <c r="D148" s="65"/>
      <c r="E148" s="80"/>
      <c r="F148" s="51"/>
      <c r="G148" s="101" t="s">
        <v>6</v>
      </c>
      <c r="H148" s="114">
        <f>SUM(H89:H146)</f>
        <v>0</v>
      </c>
    </row>
    <row r="149" spans="1:8" ht="15" customHeight="1" x14ac:dyDescent="0.25">
      <c r="A149" s="102"/>
      <c r="B149" s="103"/>
      <c r="C149" s="104"/>
      <c r="D149" s="72"/>
      <c r="E149" s="105"/>
      <c r="F149" s="106"/>
      <c r="G149" s="107"/>
      <c r="H149" s="108"/>
    </row>
    <row r="150" spans="1:8" ht="15" customHeight="1" x14ac:dyDescent="0.2">
      <c r="C150" s="110"/>
      <c r="D150" s="111"/>
    </row>
    <row r="151" spans="1:8" ht="15" customHeight="1" x14ac:dyDescent="0.2">
      <c r="C151" s="110"/>
      <c r="D151" s="111"/>
    </row>
    <row r="152" spans="1:8" ht="15" customHeight="1" x14ac:dyDescent="0.2">
      <c r="C152" s="110"/>
      <c r="D152" s="111"/>
    </row>
    <row r="153" spans="1:8" ht="15" customHeight="1" x14ac:dyDescent="0.2">
      <c r="C153" s="110"/>
      <c r="D153" s="111"/>
    </row>
    <row r="154" spans="1:8" ht="15" customHeight="1" x14ac:dyDescent="0.2">
      <c r="C154" s="110"/>
      <c r="D154" s="111"/>
    </row>
    <row r="155" spans="1:8" ht="15" customHeight="1" x14ac:dyDescent="0.2">
      <c r="C155" s="110"/>
      <c r="D155" s="111"/>
    </row>
    <row r="156" spans="1:8" ht="15" customHeight="1" x14ac:dyDescent="0.2">
      <c r="C156" s="110"/>
      <c r="D156" s="111"/>
    </row>
    <row r="157" spans="1:8" ht="15" customHeight="1" x14ac:dyDescent="0.2">
      <c r="C157" s="110"/>
      <c r="D157" s="111"/>
    </row>
    <row r="158" spans="1:8" ht="15" customHeight="1" x14ac:dyDescent="0.2">
      <c r="C158" s="110"/>
      <c r="D158" s="111"/>
    </row>
    <row r="159" spans="1:8" ht="15" customHeight="1" x14ac:dyDescent="0.2">
      <c r="C159" s="110"/>
      <c r="D159" s="111"/>
    </row>
    <row r="160" spans="1:8" ht="15" customHeight="1" x14ac:dyDescent="0.2">
      <c r="C160" s="110"/>
      <c r="D160" s="111"/>
    </row>
    <row r="161" spans="3:4" ht="15" customHeight="1" x14ac:dyDescent="0.2">
      <c r="C161" s="110"/>
      <c r="D161" s="111"/>
    </row>
    <row r="162" spans="3:4" ht="15" customHeight="1" x14ac:dyDescent="0.2">
      <c r="C162" s="110"/>
      <c r="D162" s="111"/>
    </row>
    <row r="163" spans="3:4" ht="15" customHeight="1" x14ac:dyDescent="0.2">
      <c r="C163" s="110"/>
      <c r="D163" s="111"/>
    </row>
    <row r="164" spans="3:4" ht="15" customHeight="1" x14ac:dyDescent="0.2">
      <c r="C164" s="110"/>
      <c r="D164" s="111"/>
    </row>
    <row r="165" spans="3:4" ht="15" customHeight="1" x14ac:dyDescent="0.2">
      <c r="C165" s="110"/>
      <c r="D165" s="111"/>
    </row>
    <row r="166" spans="3:4" ht="15" customHeight="1" x14ac:dyDescent="0.2">
      <c r="C166" s="110"/>
      <c r="D166" s="111"/>
    </row>
    <row r="167" spans="3:4" ht="15" customHeight="1" x14ac:dyDescent="0.2">
      <c r="C167" s="110"/>
      <c r="D167" s="111"/>
    </row>
    <row r="168" spans="3:4" ht="15" customHeight="1" x14ac:dyDescent="0.2">
      <c r="C168" s="110"/>
      <c r="D168" s="111"/>
    </row>
    <row r="169" spans="3:4" ht="15" customHeight="1" x14ac:dyDescent="0.2">
      <c r="C169" s="110"/>
      <c r="D169" s="111"/>
    </row>
    <row r="170" spans="3:4" ht="15" customHeight="1" x14ac:dyDescent="0.2">
      <c r="C170" s="110"/>
      <c r="D170" s="111"/>
    </row>
    <row r="171" spans="3:4" ht="15" customHeight="1" x14ac:dyDescent="0.2">
      <c r="C171" s="110"/>
      <c r="D171" s="111"/>
    </row>
    <row r="172" spans="3:4" ht="15" customHeight="1" x14ac:dyDescent="0.2">
      <c r="C172" s="110"/>
      <c r="D172" s="111"/>
    </row>
    <row r="173" spans="3:4" ht="15" customHeight="1" x14ac:dyDescent="0.2">
      <c r="C173" s="110"/>
      <c r="D173" s="111"/>
    </row>
    <row r="174" spans="3:4" ht="15" customHeight="1" x14ac:dyDescent="0.2">
      <c r="C174" s="110"/>
      <c r="D174" s="111"/>
    </row>
    <row r="175" spans="3:4" ht="15" customHeight="1" x14ac:dyDescent="0.2">
      <c r="C175" s="110"/>
      <c r="D175" s="111"/>
    </row>
    <row r="176" spans="3:4" ht="15" customHeight="1" x14ac:dyDescent="0.2">
      <c r="C176" s="110"/>
      <c r="D176" s="111"/>
    </row>
    <row r="177" spans="3:4" ht="15" customHeight="1" x14ac:dyDescent="0.2">
      <c r="C177" s="110"/>
      <c r="D177" s="111"/>
    </row>
    <row r="178" spans="3:4" ht="15" customHeight="1" x14ac:dyDescent="0.2">
      <c r="C178" s="110"/>
      <c r="D178" s="111"/>
    </row>
    <row r="179" spans="3:4" ht="15" customHeight="1" x14ac:dyDescent="0.2">
      <c r="C179" s="110"/>
      <c r="D179" s="111"/>
    </row>
    <row r="180" spans="3:4" ht="15" customHeight="1" x14ac:dyDescent="0.2">
      <c r="C180" s="110"/>
      <c r="D180" s="111"/>
    </row>
    <row r="181" spans="3:4" ht="15" customHeight="1" x14ac:dyDescent="0.2">
      <c r="C181" s="110"/>
      <c r="D181" s="111"/>
    </row>
    <row r="182" spans="3:4" ht="15" customHeight="1" x14ac:dyDescent="0.2">
      <c r="C182" s="110"/>
      <c r="D182" s="111"/>
    </row>
    <row r="183" spans="3:4" ht="15" customHeight="1" x14ac:dyDescent="0.2">
      <c r="C183" s="110"/>
      <c r="D183" s="111"/>
    </row>
    <row r="184" spans="3:4" ht="15" customHeight="1" x14ac:dyDescent="0.2">
      <c r="C184" s="110"/>
      <c r="D184" s="111"/>
    </row>
    <row r="185" spans="3:4" ht="15" customHeight="1" x14ac:dyDescent="0.2">
      <c r="C185" s="110"/>
      <c r="D185" s="111"/>
    </row>
    <row r="186" spans="3:4" ht="15" customHeight="1" x14ac:dyDescent="0.2">
      <c r="C186" s="110"/>
      <c r="D186" s="111"/>
    </row>
    <row r="187" spans="3:4" ht="15" customHeight="1" x14ac:dyDescent="0.2">
      <c r="C187" s="110"/>
      <c r="D187" s="111"/>
    </row>
    <row r="188" spans="3:4" ht="15" customHeight="1" x14ac:dyDescent="0.2">
      <c r="C188" s="110"/>
      <c r="D188" s="111"/>
    </row>
    <row r="189" spans="3:4" ht="15" customHeight="1" x14ac:dyDescent="0.2">
      <c r="C189" s="110"/>
      <c r="D189" s="111"/>
    </row>
    <row r="190" spans="3:4" ht="15" customHeight="1" x14ac:dyDescent="0.2">
      <c r="C190" s="110"/>
      <c r="D190" s="111"/>
    </row>
    <row r="191" spans="3:4" ht="15" customHeight="1" x14ac:dyDescent="0.2">
      <c r="C191" s="110"/>
      <c r="D191" s="111"/>
    </row>
    <row r="192" spans="3:4" ht="15" customHeight="1" x14ac:dyDescent="0.2">
      <c r="C192" s="110"/>
      <c r="D192" s="111"/>
    </row>
    <row r="193" spans="3:4" ht="15" customHeight="1" x14ac:dyDescent="0.2">
      <c r="C193" s="110"/>
      <c r="D193" s="111"/>
    </row>
    <row r="194" spans="3:4" ht="15" customHeight="1" x14ac:dyDescent="0.2">
      <c r="C194" s="110"/>
      <c r="D194" s="111"/>
    </row>
    <row r="195" spans="3:4" ht="15" customHeight="1" x14ac:dyDescent="0.2">
      <c r="C195" s="110"/>
      <c r="D195" s="111"/>
    </row>
    <row r="196" spans="3:4" ht="15" customHeight="1" x14ac:dyDescent="0.2">
      <c r="C196" s="110"/>
      <c r="D196" s="111"/>
    </row>
    <row r="197" spans="3:4" ht="15" customHeight="1" x14ac:dyDescent="0.2">
      <c r="C197" s="110"/>
      <c r="D197" s="111"/>
    </row>
    <row r="198" spans="3:4" ht="15" customHeight="1" x14ac:dyDescent="0.2">
      <c r="C198" s="110"/>
      <c r="D198" s="111"/>
    </row>
    <row r="199" spans="3:4" ht="15" customHeight="1" x14ac:dyDescent="0.2">
      <c r="C199" s="110"/>
      <c r="D199" s="111"/>
    </row>
    <row r="200" spans="3:4" ht="15" customHeight="1" x14ac:dyDescent="0.2">
      <c r="C200" s="110"/>
      <c r="D200" s="111"/>
    </row>
    <row r="201" spans="3:4" ht="15" customHeight="1" x14ac:dyDescent="0.2">
      <c r="C201" s="110"/>
      <c r="D201" s="111"/>
    </row>
    <row r="202" spans="3:4" ht="15" customHeight="1" x14ac:dyDescent="0.2">
      <c r="C202" s="110"/>
      <c r="D202" s="111"/>
    </row>
    <row r="203" spans="3:4" ht="15" customHeight="1" x14ac:dyDescent="0.2">
      <c r="C203" s="110"/>
      <c r="D203" s="111"/>
    </row>
    <row r="204" spans="3:4" ht="15" customHeight="1" x14ac:dyDescent="0.2">
      <c r="C204" s="110"/>
      <c r="D204" s="111"/>
    </row>
    <row r="205" spans="3:4" ht="15" customHeight="1" x14ac:dyDescent="0.2">
      <c r="C205" s="110"/>
      <c r="D205" s="111"/>
    </row>
    <row r="206" spans="3:4" ht="15" customHeight="1" x14ac:dyDescent="0.2">
      <c r="C206" s="110"/>
      <c r="D206" s="111"/>
    </row>
    <row r="207" spans="3:4" ht="15" customHeight="1" x14ac:dyDescent="0.2">
      <c r="C207" s="110"/>
      <c r="D207" s="111"/>
    </row>
    <row r="208" spans="3:4" ht="15" customHeight="1" x14ac:dyDescent="0.2">
      <c r="C208" s="110"/>
      <c r="D208" s="111"/>
    </row>
    <row r="209" spans="3:4" ht="15" customHeight="1" x14ac:dyDescent="0.2">
      <c r="C209" s="110"/>
      <c r="D209" s="111"/>
    </row>
    <row r="210" spans="3:4" ht="15" customHeight="1" x14ac:dyDescent="0.2">
      <c r="C210" s="110"/>
      <c r="D210" s="111"/>
    </row>
    <row r="211" spans="3:4" ht="15" customHeight="1" x14ac:dyDescent="0.2">
      <c r="C211" s="110"/>
      <c r="D211" s="111"/>
    </row>
    <row r="212" spans="3:4" ht="15" customHeight="1" x14ac:dyDescent="0.2">
      <c r="C212" s="110"/>
      <c r="D212" s="111"/>
    </row>
    <row r="213" spans="3:4" ht="15" customHeight="1" x14ac:dyDescent="0.2">
      <c r="C213" s="110"/>
      <c r="D213" s="111"/>
    </row>
    <row r="214" spans="3:4" ht="15" customHeight="1" x14ac:dyDescent="0.2">
      <c r="C214" s="110"/>
      <c r="D214" s="111"/>
    </row>
    <row r="215" spans="3:4" ht="15" customHeight="1" x14ac:dyDescent="0.2">
      <c r="C215" s="110"/>
      <c r="D215" s="111"/>
    </row>
    <row r="216" spans="3:4" ht="15" customHeight="1" x14ac:dyDescent="0.2">
      <c r="C216" s="110"/>
      <c r="D216" s="111"/>
    </row>
    <row r="217" spans="3:4" ht="15" customHeight="1" x14ac:dyDescent="0.2">
      <c r="C217" s="110"/>
      <c r="D217" s="111"/>
    </row>
    <row r="218" spans="3:4" ht="15" customHeight="1" x14ac:dyDescent="0.2">
      <c r="C218" s="110"/>
      <c r="D218" s="111"/>
    </row>
    <row r="219" spans="3:4" ht="15" customHeight="1" x14ac:dyDescent="0.2">
      <c r="C219" s="110"/>
      <c r="D219" s="111"/>
    </row>
    <row r="220" spans="3:4" ht="15" customHeight="1" x14ac:dyDescent="0.2">
      <c r="C220" s="110"/>
      <c r="D220" s="111"/>
    </row>
    <row r="221" spans="3:4" ht="15" customHeight="1" x14ac:dyDescent="0.2">
      <c r="C221" s="110"/>
      <c r="D221" s="111"/>
    </row>
    <row r="222" spans="3:4" ht="15" customHeight="1" x14ac:dyDescent="0.2">
      <c r="C222" s="110"/>
      <c r="D222" s="111"/>
    </row>
    <row r="223" spans="3:4" ht="15" customHeight="1" x14ac:dyDescent="0.2">
      <c r="C223" s="110"/>
      <c r="D223" s="111"/>
    </row>
    <row r="224" spans="3:4" ht="15" customHeight="1" x14ac:dyDescent="0.2">
      <c r="C224" s="110"/>
      <c r="D224" s="111"/>
    </row>
    <row r="225" spans="3:4" ht="15" customHeight="1" x14ac:dyDescent="0.2">
      <c r="C225" s="110"/>
      <c r="D225" s="111"/>
    </row>
    <row r="226" spans="3:4" ht="15" customHeight="1" x14ac:dyDescent="0.2">
      <c r="C226" s="110"/>
      <c r="D226" s="111"/>
    </row>
    <row r="227" spans="3:4" ht="15" customHeight="1" x14ac:dyDescent="0.2">
      <c r="C227" s="110"/>
      <c r="D227" s="111"/>
    </row>
    <row r="228" spans="3:4" ht="15" customHeight="1" x14ac:dyDescent="0.2">
      <c r="C228" s="110"/>
      <c r="D228" s="111"/>
    </row>
    <row r="229" spans="3:4" ht="15" customHeight="1" x14ac:dyDescent="0.2">
      <c r="C229" s="110"/>
      <c r="D229" s="111"/>
    </row>
    <row r="230" spans="3:4" ht="15" customHeight="1" x14ac:dyDescent="0.2">
      <c r="C230" s="110"/>
      <c r="D230" s="111"/>
    </row>
    <row r="231" spans="3:4" ht="15" customHeight="1" x14ac:dyDescent="0.2">
      <c r="C231" s="110"/>
      <c r="D231" s="111"/>
    </row>
    <row r="232" spans="3:4" ht="15" customHeight="1" x14ac:dyDescent="0.2">
      <c r="C232" s="110"/>
      <c r="D232" s="111"/>
    </row>
    <row r="233" spans="3:4" ht="15" customHeight="1" x14ac:dyDescent="0.2">
      <c r="C233" s="110"/>
      <c r="D233" s="111"/>
    </row>
    <row r="234" spans="3:4" ht="15" customHeight="1" x14ac:dyDescent="0.2">
      <c r="C234" s="110"/>
      <c r="D234" s="111"/>
    </row>
    <row r="235" spans="3:4" ht="15" customHeight="1" x14ac:dyDescent="0.2">
      <c r="C235" s="110"/>
      <c r="D235" s="111"/>
    </row>
    <row r="236" spans="3:4" ht="15" customHeight="1" x14ac:dyDescent="0.2">
      <c r="C236" s="110"/>
      <c r="D236" s="111"/>
    </row>
    <row r="237" spans="3:4" ht="15" customHeight="1" x14ac:dyDescent="0.2">
      <c r="C237" s="110"/>
      <c r="D237" s="111"/>
    </row>
    <row r="238" spans="3:4" ht="15" customHeight="1" x14ac:dyDescent="0.2">
      <c r="C238" s="110"/>
      <c r="D238" s="111"/>
    </row>
    <row r="239" spans="3:4" ht="15" customHeight="1" x14ac:dyDescent="0.2">
      <c r="C239" s="110"/>
      <c r="D239" s="111"/>
    </row>
    <row r="240" spans="3:4" ht="15" customHeight="1" x14ac:dyDescent="0.2">
      <c r="C240" s="110"/>
      <c r="D240" s="111"/>
    </row>
    <row r="241" spans="3:4" ht="15" customHeight="1" x14ac:dyDescent="0.2">
      <c r="C241" s="110"/>
      <c r="D241" s="111"/>
    </row>
    <row r="242" spans="3:4" ht="15" customHeight="1" x14ac:dyDescent="0.2">
      <c r="C242" s="110"/>
      <c r="D242" s="111"/>
    </row>
    <row r="243" spans="3:4" ht="15" customHeight="1" x14ac:dyDescent="0.2">
      <c r="C243" s="110"/>
      <c r="D243" s="111"/>
    </row>
    <row r="244" spans="3:4" ht="15" customHeight="1" x14ac:dyDescent="0.2">
      <c r="C244" s="110"/>
      <c r="D244" s="111"/>
    </row>
    <row r="245" spans="3:4" ht="15" customHeight="1" x14ac:dyDescent="0.2">
      <c r="C245" s="110"/>
      <c r="D245" s="111"/>
    </row>
    <row r="246" spans="3:4" ht="15" customHeight="1" x14ac:dyDescent="0.2">
      <c r="C246" s="110"/>
      <c r="D246" s="111"/>
    </row>
    <row r="247" spans="3:4" ht="15" customHeight="1" x14ac:dyDescent="0.2">
      <c r="C247" s="110"/>
      <c r="D247" s="111"/>
    </row>
    <row r="248" spans="3:4" ht="15" customHeight="1" x14ac:dyDescent="0.2">
      <c r="C248" s="110"/>
      <c r="D248" s="111"/>
    </row>
    <row r="249" spans="3:4" ht="15" customHeight="1" x14ac:dyDescent="0.2">
      <c r="C249" s="110"/>
      <c r="D249" s="111"/>
    </row>
    <row r="250" spans="3:4" ht="15" customHeight="1" x14ac:dyDescent="0.2">
      <c r="C250" s="110"/>
      <c r="D250" s="111"/>
    </row>
    <row r="251" spans="3:4" ht="15" customHeight="1" x14ac:dyDescent="0.2">
      <c r="C251" s="110"/>
      <c r="D251" s="111"/>
    </row>
    <row r="252" spans="3:4" ht="15" customHeight="1" x14ac:dyDescent="0.2">
      <c r="C252" s="110"/>
      <c r="D252" s="111"/>
    </row>
    <row r="253" spans="3:4" ht="15" customHeight="1" x14ac:dyDescent="0.2">
      <c r="C253" s="110"/>
      <c r="D253" s="111"/>
    </row>
    <row r="254" spans="3:4" ht="15" customHeight="1" x14ac:dyDescent="0.2">
      <c r="C254" s="110"/>
      <c r="D254" s="111"/>
    </row>
    <row r="255" spans="3:4" ht="15" customHeight="1" x14ac:dyDescent="0.2">
      <c r="C255" s="110"/>
      <c r="D255" s="111"/>
    </row>
    <row r="256" spans="3:4" ht="15" customHeight="1" x14ac:dyDescent="0.2">
      <c r="C256" s="110"/>
      <c r="D256" s="111"/>
    </row>
    <row r="257" spans="3:4" ht="15" customHeight="1" x14ac:dyDescent="0.2">
      <c r="C257" s="110"/>
      <c r="D257" s="111"/>
    </row>
    <row r="258" spans="3:4" ht="15" customHeight="1" x14ac:dyDescent="0.2">
      <c r="C258" s="110"/>
      <c r="D258" s="111"/>
    </row>
    <row r="259" spans="3:4" ht="15" customHeight="1" x14ac:dyDescent="0.2">
      <c r="C259" s="110"/>
      <c r="D259" s="111"/>
    </row>
    <row r="260" spans="3:4" ht="15" customHeight="1" x14ac:dyDescent="0.2">
      <c r="C260" s="110"/>
      <c r="D260" s="111"/>
    </row>
    <row r="261" spans="3:4" ht="15" customHeight="1" x14ac:dyDescent="0.2">
      <c r="C261" s="110"/>
      <c r="D261" s="111"/>
    </row>
    <row r="262" spans="3:4" ht="15" customHeight="1" x14ac:dyDescent="0.2">
      <c r="C262" s="110"/>
      <c r="D262" s="111"/>
    </row>
    <row r="263" spans="3:4" ht="15" customHeight="1" x14ac:dyDescent="0.2">
      <c r="C263" s="110"/>
      <c r="D263" s="111"/>
    </row>
    <row r="264" spans="3:4" ht="15" customHeight="1" x14ac:dyDescent="0.2">
      <c r="C264" s="110"/>
      <c r="D264" s="111"/>
    </row>
    <row r="265" spans="3:4" ht="15" customHeight="1" x14ac:dyDescent="0.2">
      <c r="C265" s="110"/>
      <c r="D265" s="111"/>
    </row>
    <row r="266" spans="3:4" ht="15" customHeight="1" x14ac:dyDescent="0.2">
      <c r="C266" s="110"/>
      <c r="D266" s="111"/>
    </row>
    <row r="267" spans="3:4" ht="15" customHeight="1" x14ac:dyDescent="0.2">
      <c r="C267" s="110"/>
      <c r="D267" s="111"/>
    </row>
    <row r="268" spans="3:4" ht="15" customHeight="1" x14ac:dyDescent="0.2">
      <c r="C268" s="110"/>
      <c r="D268" s="111"/>
    </row>
    <row r="269" spans="3:4" ht="15" customHeight="1" x14ac:dyDescent="0.2">
      <c r="C269" s="110"/>
      <c r="D269" s="111"/>
    </row>
    <row r="270" spans="3:4" ht="15" customHeight="1" x14ac:dyDescent="0.2">
      <c r="C270" s="110"/>
      <c r="D270" s="111"/>
    </row>
    <row r="271" spans="3:4" ht="15" customHeight="1" x14ac:dyDescent="0.2">
      <c r="C271" s="110"/>
      <c r="D271" s="111"/>
    </row>
    <row r="272" spans="3:4" ht="15" customHeight="1" x14ac:dyDescent="0.2">
      <c r="C272" s="110"/>
      <c r="D272" s="111"/>
    </row>
    <row r="273" spans="3:4" ht="15" customHeight="1" x14ac:dyDescent="0.2">
      <c r="C273" s="110"/>
      <c r="D273" s="111"/>
    </row>
    <row r="274" spans="3:4" ht="15" customHeight="1" x14ac:dyDescent="0.2">
      <c r="C274" s="110"/>
      <c r="D274" s="111"/>
    </row>
    <row r="275" spans="3:4" ht="15" customHeight="1" x14ac:dyDescent="0.2">
      <c r="C275" s="110"/>
      <c r="D275" s="111"/>
    </row>
    <row r="276" spans="3:4" ht="15" customHeight="1" x14ac:dyDescent="0.2">
      <c r="C276" s="110"/>
      <c r="D276" s="111"/>
    </row>
    <row r="277" spans="3:4" ht="15" customHeight="1" x14ac:dyDescent="0.2">
      <c r="C277" s="110"/>
      <c r="D277" s="111"/>
    </row>
    <row r="278" spans="3:4" ht="15" customHeight="1" x14ac:dyDescent="0.2">
      <c r="C278" s="110"/>
      <c r="D278" s="111"/>
    </row>
    <row r="279" spans="3:4" ht="15" customHeight="1" x14ac:dyDescent="0.2">
      <c r="C279" s="110"/>
      <c r="D279" s="111"/>
    </row>
    <row r="280" spans="3:4" ht="15" customHeight="1" x14ac:dyDescent="0.2">
      <c r="C280" s="110"/>
      <c r="D280" s="111"/>
    </row>
    <row r="281" spans="3:4" ht="15" customHeight="1" x14ac:dyDescent="0.2">
      <c r="C281" s="110"/>
      <c r="D281" s="111"/>
    </row>
    <row r="282" spans="3:4" ht="15" customHeight="1" x14ac:dyDescent="0.2">
      <c r="C282" s="110"/>
      <c r="D282" s="111"/>
    </row>
    <row r="283" spans="3:4" ht="15" customHeight="1" x14ac:dyDescent="0.2">
      <c r="C283" s="110"/>
      <c r="D283" s="111"/>
    </row>
    <row r="284" spans="3:4" ht="15" customHeight="1" x14ac:dyDescent="0.2">
      <c r="C284" s="110"/>
      <c r="D284" s="111"/>
    </row>
    <row r="285" spans="3:4" ht="15" customHeight="1" x14ac:dyDescent="0.2">
      <c r="C285" s="110"/>
      <c r="D285" s="111"/>
    </row>
    <row r="286" spans="3:4" ht="15" customHeight="1" x14ac:dyDescent="0.2">
      <c r="C286" s="110"/>
      <c r="D286" s="111"/>
    </row>
    <row r="287" spans="3:4" ht="15" customHeight="1" x14ac:dyDescent="0.2">
      <c r="C287" s="110"/>
      <c r="D287" s="111"/>
    </row>
    <row r="288" spans="3:4" ht="15" customHeight="1" x14ac:dyDescent="0.2">
      <c r="C288" s="110"/>
      <c r="D288" s="111"/>
    </row>
    <row r="289" spans="3:4" ht="15" customHeight="1" x14ac:dyDescent="0.2">
      <c r="C289" s="110"/>
      <c r="D289" s="111"/>
    </row>
    <row r="290" spans="3:4" ht="15" customHeight="1" x14ac:dyDescent="0.2">
      <c r="C290" s="110"/>
      <c r="D290" s="111"/>
    </row>
    <row r="291" spans="3:4" ht="15" customHeight="1" x14ac:dyDescent="0.2">
      <c r="C291" s="110"/>
      <c r="D291" s="111"/>
    </row>
    <row r="292" spans="3:4" ht="15" customHeight="1" x14ac:dyDescent="0.2">
      <c r="C292" s="110"/>
      <c r="D292" s="111"/>
    </row>
    <row r="293" spans="3:4" ht="15" customHeight="1" x14ac:dyDescent="0.2">
      <c r="C293" s="110"/>
      <c r="D293" s="111"/>
    </row>
    <row r="294" spans="3:4" ht="15" customHeight="1" x14ac:dyDescent="0.2">
      <c r="C294" s="110"/>
      <c r="D294" s="111"/>
    </row>
    <row r="295" spans="3:4" ht="15" customHeight="1" x14ac:dyDescent="0.2">
      <c r="C295" s="110"/>
      <c r="D295" s="111"/>
    </row>
    <row r="296" spans="3:4" ht="15" customHeight="1" x14ac:dyDescent="0.2">
      <c r="C296" s="110"/>
      <c r="D296" s="111"/>
    </row>
    <row r="297" spans="3:4" ht="15" customHeight="1" x14ac:dyDescent="0.2">
      <c r="C297" s="110"/>
      <c r="D297" s="111"/>
    </row>
    <row r="298" spans="3:4" ht="15" customHeight="1" x14ac:dyDescent="0.2">
      <c r="C298" s="110"/>
      <c r="D298" s="111"/>
    </row>
    <row r="299" spans="3:4" ht="15" customHeight="1" x14ac:dyDescent="0.2">
      <c r="C299" s="110"/>
      <c r="D299" s="111"/>
    </row>
    <row r="300" spans="3:4" ht="15" customHeight="1" x14ac:dyDescent="0.2">
      <c r="C300" s="110"/>
      <c r="D300" s="111"/>
    </row>
    <row r="301" spans="3:4" ht="15" customHeight="1" x14ac:dyDescent="0.2">
      <c r="C301" s="110"/>
      <c r="D301" s="111"/>
    </row>
    <row r="302" spans="3:4" ht="15" customHeight="1" x14ac:dyDescent="0.2">
      <c r="C302" s="110"/>
      <c r="D302" s="111"/>
    </row>
    <row r="303" spans="3:4" ht="15" customHeight="1" x14ac:dyDescent="0.2">
      <c r="C303" s="110"/>
      <c r="D303" s="111"/>
    </row>
    <row r="304" spans="3:4" ht="15" customHeight="1" x14ac:dyDescent="0.2">
      <c r="C304" s="110"/>
      <c r="D304" s="111"/>
    </row>
    <row r="305" spans="3:4" ht="15" customHeight="1" x14ac:dyDescent="0.2">
      <c r="C305" s="110"/>
      <c r="D305" s="111"/>
    </row>
    <row r="306" spans="3:4" ht="15" customHeight="1" x14ac:dyDescent="0.2">
      <c r="C306" s="110"/>
      <c r="D306" s="111"/>
    </row>
    <row r="307" spans="3:4" ht="15" customHeight="1" x14ac:dyDescent="0.2">
      <c r="C307" s="110"/>
      <c r="D307" s="111"/>
    </row>
    <row r="308" spans="3:4" ht="15" customHeight="1" x14ac:dyDescent="0.2"/>
    <row r="309" spans="3:4" ht="15" customHeight="1" x14ac:dyDescent="0.2"/>
    <row r="310" spans="3:4" ht="15" customHeight="1" x14ac:dyDescent="0.2"/>
    <row r="311" spans="3:4" ht="15" customHeight="1" x14ac:dyDescent="0.2"/>
    <row r="312" spans="3:4" ht="15" customHeight="1" x14ac:dyDescent="0.2"/>
    <row r="313" spans="3:4" ht="15" customHeight="1" x14ac:dyDescent="0.2"/>
    <row r="314" spans="3:4" ht="15" customHeight="1" x14ac:dyDescent="0.2"/>
    <row r="315" spans="3:4" ht="15" customHeight="1" x14ac:dyDescent="0.2"/>
    <row r="316" spans="3:4" ht="15" customHeight="1" x14ac:dyDescent="0.2"/>
    <row r="317" spans="3:4" ht="15" customHeight="1" x14ac:dyDescent="0.2"/>
    <row r="318" spans="3:4" ht="15" customHeight="1" x14ac:dyDescent="0.2"/>
    <row r="319" spans="3:4" ht="15" customHeight="1" x14ac:dyDescent="0.2"/>
    <row r="320" spans="3:4"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sheetData>
  <customSheetViews>
    <customSheetView guid="{D5A9322D-3805-4811-A046-80D46B5D86B8}" showPageBreaks="1" view="pageLayout">
      <selection activeCell="C5" sqref="C5:D5"/>
      <rowBreaks count="3" manualBreakCount="3">
        <brk id="20" max="16383" man="1"/>
        <brk id="36" max="16383" man="1"/>
        <brk id="62" max="16383" man="1"/>
      </rowBreaks>
      <pageMargins left="0.35433070866141736" right="0.23622047244094491" top="0.6692913385826772" bottom="0.62992125984251968" header="0.27559055118110237" footer="0.39370078740157483"/>
      <printOptions horizontalCentered="1"/>
      <pageSetup paperSize="9" orientation="portrait" r:id="rId1"/>
      <headerFooter alignWithMargins="0">
        <oddHeader>&amp;L&amp;"Arial,Bold"SIMON LANGTON GRAMMAR SCHOOL
TONG CENTRE FOR CREATIVE RESEARCH&amp;R&amp;"Arial,Bold"CONTRACT SUM ANALYSIS</oddHeader>
        <oddFooter>&amp;L1861&amp;C&amp;A/&amp;P</oddFooter>
      </headerFooter>
    </customSheetView>
  </customSheetViews>
  <mergeCells count="14">
    <mergeCell ref="C15:D15"/>
    <mergeCell ref="C51:D51"/>
    <mergeCell ref="C29:D29"/>
    <mergeCell ref="C31:D31"/>
    <mergeCell ref="C33:D33"/>
    <mergeCell ref="C35:D35"/>
    <mergeCell ref="C37:D37"/>
    <mergeCell ref="C39:D39"/>
    <mergeCell ref="C13:D13"/>
    <mergeCell ref="B1:D1"/>
    <mergeCell ref="C5:D5"/>
    <mergeCell ref="C7:D7"/>
    <mergeCell ref="C9:D9"/>
    <mergeCell ref="C11:D11"/>
  </mergeCells>
  <phoneticPr fontId="4" type="noConversion"/>
  <printOptions horizontalCentered="1"/>
  <pageMargins left="0.35433070866141736" right="0.23622047244094491" top="1.1023622047244095" bottom="0.62992125984251968" header="0.27559055118110237" footer="0.39370078740157483"/>
  <pageSetup paperSize="9" orientation="portrait" r:id="rId2"/>
  <headerFooter alignWithMargins="0">
    <oddHeader>&amp;L&amp;"Arial,Bold"CROYDON COLLEGE
Refectory, OFS Refurb, &amp; WC Refurb
&amp;R&amp;"Arial,Bold"&amp;G</oddHeader>
    <oddFooter>&amp;L2865&amp;C&amp;A/&amp;P</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BE031-ACB5-4516-845B-6976F7237E98}">
  <sheetPr>
    <pageSetUpPr autoPageBreaks="0" fitToPage="1"/>
  </sheetPr>
  <dimension ref="A2:N165"/>
  <sheetViews>
    <sheetView showGridLines="0" view="pageBreakPreview" zoomScaleNormal="100" zoomScaleSheetLayoutView="100" workbookViewId="0">
      <selection activeCell="B144" sqref="B144"/>
    </sheetView>
  </sheetViews>
  <sheetFormatPr defaultColWidth="9.140625" defaultRowHeight="12.75" x14ac:dyDescent="0.2"/>
  <cols>
    <col min="1" max="1" width="8.28515625" style="151" customWidth="1"/>
    <col min="2" max="2" width="76" style="151" customWidth="1"/>
    <col min="3" max="3" width="12.5703125" style="152" customWidth="1"/>
    <col min="4" max="4" width="6.28515625" style="152" customWidth="1"/>
    <col min="5" max="5" width="12.140625" style="152" customWidth="1"/>
    <col min="6" max="7" width="12.140625" style="151" customWidth="1"/>
    <col min="8" max="12" width="9.140625" style="152"/>
    <col min="13" max="13" width="19.85546875" style="152" customWidth="1"/>
    <col min="14" max="16384" width="9.140625" style="152"/>
  </cols>
  <sheetData>
    <row r="2" spans="1:10" ht="15.75" x14ac:dyDescent="0.25">
      <c r="A2" s="113"/>
      <c r="H2" s="160"/>
    </row>
    <row r="3" spans="1:10" ht="9.75" customHeight="1" x14ac:dyDescent="0.25">
      <c r="H3" s="160"/>
    </row>
    <row r="4" spans="1:10" s="153" customFormat="1" ht="31.5" customHeight="1" x14ac:dyDescent="0.25">
      <c r="A4" s="375" t="s">
        <v>694</v>
      </c>
      <c r="B4" s="375"/>
      <c r="C4" s="375"/>
      <c r="D4" s="375"/>
      <c r="E4" s="375"/>
      <c r="F4" s="375"/>
      <c r="G4" s="375"/>
      <c r="H4" s="161"/>
    </row>
    <row r="5" spans="1:10" s="153" customFormat="1" ht="16.5" thickBot="1" x14ac:dyDescent="0.3">
      <c r="A5" s="162"/>
      <c r="F5" s="163"/>
      <c r="G5" s="163"/>
      <c r="H5" s="161"/>
    </row>
    <row r="6" spans="1:10" ht="26.25" customHeight="1" thickBot="1" x14ac:dyDescent="0.25">
      <c r="A6" s="164" t="s">
        <v>14</v>
      </c>
      <c r="B6" s="165" t="s">
        <v>15</v>
      </c>
      <c r="C6" s="167" t="s">
        <v>61</v>
      </c>
      <c r="D6" s="167" t="s">
        <v>62</v>
      </c>
      <c r="E6" s="168" t="s">
        <v>63</v>
      </c>
      <c r="F6" s="168" t="s">
        <v>16</v>
      </c>
      <c r="G6" s="169" t="s">
        <v>17</v>
      </c>
    </row>
    <row r="7" spans="1:10" ht="23.25" customHeight="1" thickBot="1" x14ac:dyDescent="0.25">
      <c r="A7" s="246" t="s">
        <v>689</v>
      </c>
      <c r="B7" s="231"/>
      <c r="C7" s="231"/>
      <c r="D7" s="170"/>
      <c r="E7" s="170"/>
      <c r="F7" s="170"/>
      <c r="G7" s="247"/>
      <c r="H7" s="171"/>
      <c r="I7" s="171"/>
      <c r="J7" s="171"/>
    </row>
    <row r="8" spans="1:10" ht="16.149999999999999" customHeight="1" thickBot="1" x14ac:dyDescent="0.25">
      <c r="A8" s="172" t="s">
        <v>690</v>
      </c>
      <c r="B8" s="267" t="s">
        <v>691</v>
      </c>
      <c r="C8" s="269"/>
      <c r="D8" s="173"/>
      <c r="E8" s="174"/>
      <c r="F8" s="175"/>
      <c r="G8" s="176">
        <v>0</v>
      </c>
    </row>
    <row r="9" spans="1:10" ht="23.25" customHeight="1" thickBot="1" x14ac:dyDescent="0.25">
      <c r="A9" s="246" t="s">
        <v>18</v>
      </c>
      <c r="B9" s="231"/>
      <c r="C9" s="231"/>
      <c r="D9" s="170"/>
      <c r="E9" s="170"/>
      <c r="F9" s="170"/>
      <c r="G9" s="247"/>
      <c r="H9" s="171"/>
      <c r="I9" s="171"/>
      <c r="J9" s="171"/>
    </row>
    <row r="10" spans="1:10" x14ac:dyDescent="0.2">
      <c r="A10" s="172" t="s">
        <v>47</v>
      </c>
      <c r="B10" s="267" t="s">
        <v>139</v>
      </c>
      <c r="C10" s="269"/>
      <c r="D10" s="173"/>
      <c r="E10" s="174"/>
      <c r="F10" s="175"/>
      <c r="G10" s="176">
        <f>SUM(F11)</f>
        <v>0</v>
      </c>
      <c r="I10" s="177"/>
      <c r="J10" s="177"/>
    </row>
    <row r="11" spans="1:10" x14ac:dyDescent="0.2">
      <c r="A11" s="172"/>
      <c r="B11" s="266" t="s">
        <v>142</v>
      </c>
      <c r="C11" s="329" t="s">
        <v>688</v>
      </c>
      <c r="D11" s="174"/>
      <c r="E11" s="174"/>
      <c r="F11" s="175"/>
      <c r="G11" s="176"/>
    </row>
    <row r="12" spans="1:10" x14ac:dyDescent="0.2">
      <c r="A12" s="172"/>
      <c r="B12" s="266" t="s">
        <v>143</v>
      </c>
      <c r="C12" s="329" t="s">
        <v>688</v>
      </c>
      <c r="D12" s="174"/>
      <c r="E12" s="174"/>
      <c r="F12" s="175"/>
      <c r="G12" s="176"/>
    </row>
    <row r="13" spans="1:10" ht="23.25" customHeight="1" thickBot="1" x14ac:dyDescent="0.25">
      <c r="A13" s="181">
        <v>1</v>
      </c>
      <c r="B13" s="281" t="s">
        <v>18</v>
      </c>
      <c r="C13" s="182"/>
      <c r="D13" s="183"/>
      <c r="E13" s="183"/>
      <c r="F13" s="184"/>
      <c r="G13" s="185">
        <f>SUM(G10:G10)</f>
        <v>0</v>
      </c>
    </row>
    <row r="14" spans="1:10" ht="23.25" customHeight="1" thickBot="1" x14ac:dyDescent="0.25">
      <c r="A14" s="246" t="s">
        <v>19</v>
      </c>
      <c r="B14" s="186"/>
      <c r="C14" s="186"/>
      <c r="D14" s="187"/>
      <c r="E14" s="187"/>
      <c r="F14" s="188"/>
      <c r="G14" s="248"/>
      <c r="H14" s="171"/>
    </row>
    <row r="15" spans="1:10" x14ac:dyDescent="0.2">
      <c r="A15" s="172" t="s">
        <v>20</v>
      </c>
      <c r="B15" s="267" t="s">
        <v>104</v>
      </c>
      <c r="C15" s="349" t="s">
        <v>688</v>
      </c>
      <c r="D15" s="174"/>
      <c r="E15" s="174"/>
      <c r="F15" s="175"/>
      <c r="G15" s="176">
        <v>0</v>
      </c>
    </row>
    <row r="16" spans="1:10" x14ac:dyDescent="0.2">
      <c r="A16" s="172" t="s">
        <v>21</v>
      </c>
      <c r="B16" s="191" t="s">
        <v>105</v>
      </c>
      <c r="C16" s="350" t="s">
        <v>688</v>
      </c>
      <c r="D16" s="174"/>
      <c r="E16" s="174"/>
      <c r="F16" s="175"/>
      <c r="G16" s="176">
        <v>0</v>
      </c>
    </row>
    <row r="17" spans="1:9" x14ac:dyDescent="0.2">
      <c r="A17" s="172" t="s">
        <v>22</v>
      </c>
      <c r="B17" s="261" t="s">
        <v>709</v>
      </c>
      <c r="C17" s="350"/>
      <c r="D17" s="174"/>
      <c r="E17" s="174"/>
      <c r="F17" s="175"/>
      <c r="G17" s="176">
        <f>SUM(F17:F17)</f>
        <v>0</v>
      </c>
    </row>
    <row r="18" spans="1:9" x14ac:dyDescent="0.2">
      <c r="A18" s="172" t="s">
        <v>23</v>
      </c>
      <c r="B18" s="261" t="s">
        <v>106</v>
      </c>
      <c r="C18" s="350" t="s">
        <v>688</v>
      </c>
      <c r="D18" s="174"/>
      <c r="E18" s="174"/>
      <c r="F18" s="175"/>
      <c r="G18" s="176">
        <v>0</v>
      </c>
    </row>
    <row r="19" spans="1:9" hidden="1" x14ac:dyDescent="0.2">
      <c r="A19" s="172"/>
      <c r="B19" s="266" t="s">
        <v>141</v>
      </c>
      <c r="C19" s="194"/>
      <c r="D19" s="174"/>
      <c r="E19" s="174"/>
      <c r="F19" s="175"/>
      <c r="G19" s="176"/>
    </row>
    <row r="20" spans="1:9" hidden="1" x14ac:dyDescent="0.2">
      <c r="A20" s="172"/>
      <c r="B20" s="266" t="s">
        <v>157</v>
      </c>
      <c r="C20" s="194"/>
      <c r="D20" s="265"/>
      <c r="E20" s="174"/>
      <c r="F20" s="175"/>
      <c r="G20" s="176"/>
    </row>
    <row r="21" spans="1:9" hidden="1" x14ac:dyDescent="0.2">
      <c r="A21" s="172"/>
      <c r="B21" s="266" t="s">
        <v>156</v>
      </c>
      <c r="C21" s="194"/>
      <c r="D21" s="265"/>
      <c r="E21" s="174"/>
      <c r="F21" s="175"/>
      <c r="G21" s="176"/>
    </row>
    <row r="22" spans="1:9" x14ac:dyDescent="0.2">
      <c r="A22" s="172" t="s">
        <v>24</v>
      </c>
      <c r="B22" s="261" t="s">
        <v>107</v>
      </c>
      <c r="C22" s="194"/>
      <c r="D22" s="174"/>
      <c r="E22" s="174"/>
      <c r="F22" s="175"/>
      <c r="G22" s="176">
        <f>SUM(F23:F24)</f>
        <v>0</v>
      </c>
      <c r="I22" s="273"/>
    </row>
    <row r="23" spans="1:9" hidden="1" x14ac:dyDescent="0.2">
      <c r="A23" s="172"/>
      <c r="B23" s="266" t="s">
        <v>155</v>
      </c>
      <c r="C23" s="194"/>
      <c r="D23" s="265"/>
      <c r="E23" s="174"/>
      <c r="F23" s="175"/>
      <c r="G23" s="176"/>
    </row>
    <row r="24" spans="1:9" hidden="1" x14ac:dyDescent="0.2">
      <c r="A24" s="172"/>
      <c r="B24" s="266" t="s">
        <v>166</v>
      </c>
      <c r="C24" s="194"/>
      <c r="D24" s="265"/>
      <c r="E24" s="174"/>
      <c r="F24" s="175"/>
      <c r="G24" s="176"/>
    </row>
    <row r="25" spans="1:9" x14ac:dyDescent="0.2">
      <c r="A25" s="172" t="s">
        <v>25</v>
      </c>
      <c r="B25" s="261" t="s">
        <v>108</v>
      </c>
      <c r="C25" s="194"/>
      <c r="D25" s="174"/>
      <c r="E25" s="174"/>
      <c r="F25" s="175"/>
      <c r="G25" s="176">
        <f>SUM(F26:F26)</f>
        <v>0</v>
      </c>
    </row>
    <row r="26" spans="1:9" hidden="1" x14ac:dyDescent="0.2">
      <c r="A26" s="172"/>
      <c r="B26" s="266" t="s">
        <v>146</v>
      </c>
      <c r="C26" s="194"/>
      <c r="D26" s="173"/>
      <c r="E26" s="174"/>
      <c r="F26" s="175"/>
      <c r="G26" s="176"/>
    </row>
    <row r="27" spans="1:9" hidden="1" x14ac:dyDescent="0.2">
      <c r="A27" s="172"/>
      <c r="B27" s="266" t="s">
        <v>695</v>
      </c>
      <c r="C27" s="194"/>
      <c r="D27" s="173"/>
      <c r="E27" s="174"/>
      <c r="F27" s="175"/>
      <c r="G27" s="176"/>
    </row>
    <row r="28" spans="1:9" x14ac:dyDescent="0.2">
      <c r="A28" s="172" t="s">
        <v>26</v>
      </c>
      <c r="B28" s="268" t="s">
        <v>109</v>
      </c>
      <c r="C28" s="260"/>
      <c r="D28" s="192"/>
      <c r="E28" s="193"/>
      <c r="F28" s="175"/>
      <c r="G28" s="176">
        <f>SUM(F29:F31)</f>
        <v>0</v>
      </c>
    </row>
    <row r="29" spans="1:9" x14ac:dyDescent="0.2">
      <c r="A29" s="172"/>
      <c r="B29" s="266" t="s">
        <v>147</v>
      </c>
      <c r="C29" s="260"/>
      <c r="D29" s="192"/>
      <c r="E29" s="193"/>
      <c r="F29" s="175"/>
      <c r="G29" s="176"/>
    </row>
    <row r="30" spans="1:9" x14ac:dyDescent="0.2">
      <c r="A30" s="172"/>
      <c r="B30" s="266" t="s">
        <v>148</v>
      </c>
      <c r="C30" s="260"/>
      <c r="D30" s="192"/>
      <c r="E30" s="193"/>
      <c r="F30" s="175"/>
      <c r="G30" s="176"/>
    </row>
    <row r="31" spans="1:9" x14ac:dyDescent="0.2">
      <c r="A31" s="172"/>
      <c r="B31" s="266" t="s">
        <v>149</v>
      </c>
      <c r="C31" s="194"/>
      <c r="D31" s="265"/>
      <c r="E31" s="174"/>
      <c r="F31" s="175"/>
      <c r="G31" s="176"/>
    </row>
    <row r="32" spans="1:9" x14ac:dyDescent="0.2">
      <c r="A32" s="172" t="s">
        <v>27</v>
      </c>
      <c r="B32" s="261" t="s">
        <v>705</v>
      </c>
      <c r="C32" s="194"/>
      <c r="D32" s="174"/>
      <c r="E32" s="174"/>
      <c r="F32" s="175"/>
      <c r="G32" s="176">
        <f>SUM(F34:F34)</f>
        <v>0</v>
      </c>
    </row>
    <row r="33" spans="1:9" x14ac:dyDescent="0.2">
      <c r="A33" s="275"/>
      <c r="B33" s="266" t="s">
        <v>696</v>
      </c>
      <c r="C33" s="194"/>
      <c r="D33" s="265"/>
      <c r="E33" s="174"/>
      <c r="F33" s="175"/>
      <c r="G33" s="176"/>
    </row>
    <row r="34" spans="1:9" x14ac:dyDescent="0.2">
      <c r="A34" s="172"/>
      <c r="B34" s="353"/>
      <c r="C34" s="352"/>
      <c r="D34" s="276"/>
      <c r="E34" s="224"/>
      <c r="F34" s="175"/>
      <c r="G34" s="176"/>
    </row>
    <row r="35" spans="1:9" ht="23.25" customHeight="1" thickBot="1" x14ac:dyDescent="0.25">
      <c r="A35" s="195">
        <v>2</v>
      </c>
      <c r="B35" s="270" t="s">
        <v>19</v>
      </c>
      <c r="C35" s="229"/>
      <c r="D35" s="183"/>
      <c r="E35" s="183"/>
      <c r="F35" s="184"/>
      <c r="G35" s="196">
        <f>SUM(G15:G32)</f>
        <v>0</v>
      </c>
    </row>
    <row r="36" spans="1:9" ht="23.25" customHeight="1" thickBot="1" x14ac:dyDescent="0.25">
      <c r="A36" s="246" t="s">
        <v>28</v>
      </c>
      <c r="B36" s="231"/>
      <c r="C36" s="231"/>
      <c r="D36" s="170"/>
      <c r="E36" s="170"/>
      <c r="F36" s="197"/>
      <c r="G36" s="247"/>
      <c r="H36" s="171"/>
      <c r="I36" s="171"/>
    </row>
    <row r="37" spans="1:9" x14ac:dyDescent="0.2">
      <c r="A37" s="172" t="s">
        <v>29</v>
      </c>
      <c r="B37" s="267" t="s">
        <v>110</v>
      </c>
      <c r="C37" s="260"/>
      <c r="D37" s="224"/>
      <c r="E37" s="224"/>
      <c r="F37" s="175"/>
      <c r="G37" s="176">
        <f>SUM(F38)</f>
        <v>0</v>
      </c>
    </row>
    <row r="38" spans="1:9" x14ac:dyDescent="0.2">
      <c r="A38" s="172"/>
      <c r="B38" s="266" t="s">
        <v>110</v>
      </c>
      <c r="C38" s="260"/>
      <c r="D38" s="224"/>
      <c r="E38" s="224"/>
      <c r="F38" s="175"/>
      <c r="G38" s="176"/>
    </row>
    <row r="39" spans="1:9" x14ac:dyDescent="0.2">
      <c r="A39" s="172" t="s">
        <v>30</v>
      </c>
      <c r="B39" s="261" t="s">
        <v>111</v>
      </c>
      <c r="C39" s="260"/>
      <c r="D39" s="174"/>
      <c r="E39" s="174"/>
      <c r="F39" s="175"/>
      <c r="G39" s="176">
        <f>SUM(F40:F40)</f>
        <v>0</v>
      </c>
    </row>
    <row r="40" spans="1:9" x14ac:dyDescent="0.2">
      <c r="A40" s="172"/>
      <c r="B40" s="266" t="s">
        <v>151</v>
      </c>
      <c r="C40" s="260"/>
      <c r="D40" s="174"/>
      <c r="E40" s="174"/>
      <c r="F40" s="175"/>
      <c r="G40" s="176"/>
    </row>
    <row r="41" spans="1:9" x14ac:dyDescent="0.2">
      <c r="A41" s="172" t="s">
        <v>31</v>
      </c>
      <c r="B41" s="261" t="s">
        <v>112</v>
      </c>
      <c r="C41" s="260"/>
      <c r="D41" s="174"/>
      <c r="E41" s="174"/>
      <c r="F41" s="175"/>
      <c r="G41" s="176">
        <f>SUM(F42:F44)</f>
        <v>0</v>
      </c>
    </row>
    <row r="42" spans="1:9" x14ac:dyDescent="0.2">
      <c r="A42" s="172"/>
      <c r="B42" s="266" t="s">
        <v>152</v>
      </c>
      <c r="C42" s="260"/>
      <c r="D42" s="174"/>
      <c r="E42" s="174"/>
      <c r="F42" s="175"/>
      <c r="G42" s="176"/>
    </row>
    <row r="43" spans="1:9" ht="13.9" customHeight="1" x14ac:dyDescent="0.2">
      <c r="A43" s="172"/>
      <c r="B43" s="266" t="s">
        <v>153</v>
      </c>
      <c r="C43" s="260"/>
      <c r="D43" s="174"/>
      <c r="E43" s="174"/>
      <c r="F43" s="175"/>
      <c r="G43" s="176"/>
    </row>
    <row r="44" spans="1:9" x14ac:dyDescent="0.2">
      <c r="A44" s="172"/>
      <c r="B44" s="266" t="s">
        <v>154</v>
      </c>
      <c r="C44" s="260"/>
      <c r="D44" s="174"/>
      <c r="E44" s="174"/>
      <c r="F44" s="175"/>
      <c r="G44" s="176"/>
    </row>
    <row r="45" spans="1:9" ht="23.25" customHeight="1" thickBot="1" x14ac:dyDescent="0.25">
      <c r="A45" s="181">
        <v>3</v>
      </c>
      <c r="B45" s="281" t="s">
        <v>28</v>
      </c>
      <c r="C45" s="229"/>
      <c r="D45" s="183"/>
      <c r="E45" s="183"/>
      <c r="F45" s="184"/>
      <c r="G45" s="196">
        <f>SUM(G37:G41)</f>
        <v>0</v>
      </c>
    </row>
    <row r="46" spans="1:9" s="198" customFormat="1" ht="23.25" customHeight="1" thickBot="1" x14ac:dyDescent="0.25">
      <c r="A46" s="246" t="s">
        <v>102</v>
      </c>
      <c r="B46" s="231"/>
      <c r="C46" s="231"/>
      <c r="D46" s="170"/>
      <c r="E46" s="170"/>
      <c r="F46" s="197"/>
      <c r="G46" s="247"/>
      <c r="H46" s="190"/>
      <c r="I46" s="190"/>
    </row>
    <row r="47" spans="1:9" x14ac:dyDescent="0.2">
      <c r="A47" s="172" t="s">
        <v>33</v>
      </c>
      <c r="B47" s="267" t="s">
        <v>113</v>
      </c>
      <c r="C47" s="194"/>
      <c r="D47" s="173"/>
      <c r="E47" s="174"/>
      <c r="F47" s="175"/>
      <c r="G47" s="176">
        <f>SUM(F48:F48)</f>
        <v>0</v>
      </c>
    </row>
    <row r="48" spans="1:9" x14ac:dyDescent="0.2">
      <c r="A48" s="172"/>
      <c r="B48" s="266" t="s">
        <v>150</v>
      </c>
      <c r="C48" s="260"/>
      <c r="D48" s="224"/>
      <c r="E48" s="224"/>
      <c r="F48" s="175"/>
      <c r="G48" s="176"/>
    </row>
    <row r="49" spans="1:9" ht="22.15" customHeight="1" thickBot="1" x14ac:dyDescent="0.25">
      <c r="A49" s="181">
        <v>4</v>
      </c>
      <c r="B49" s="281" t="s">
        <v>32</v>
      </c>
      <c r="C49" s="229"/>
      <c r="D49" s="183"/>
      <c r="E49" s="183"/>
      <c r="F49" s="184"/>
      <c r="G49" s="196">
        <f>SUM(G47:G47)</f>
        <v>0</v>
      </c>
    </row>
    <row r="50" spans="1:9" s="198" customFormat="1" ht="23.25" customHeight="1" thickBot="1" x14ac:dyDescent="0.25">
      <c r="A50" s="246" t="s">
        <v>683</v>
      </c>
      <c r="B50" s="231"/>
      <c r="C50" s="231"/>
      <c r="D50" s="170"/>
      <c r="E50" s="170"/>
      <c r="F50" s="197"/>
      <c r="G50" s="247"/>
      <c r="H50" s="152"/>
      <c r="I50" s="152"/>
    </row>
    <row r="51" spans="1:9" x14ac:dyDescent="0.2">
      <c r="A51" s="172" t="s">
        <v>35</v>
      </c>
      <c r="B51" s="267" t="s">
        <v>127</v>
      </c>
      <c r="C51" s="194"/>
      <c r="D51" s="265"/>
      <c r="E51" s="174"/>
      <c r="F51" s="175"/>
      <c r="G51" s="176">
        <f>SUM(F52:F53)</f>
        <v>0</v>
      </c>
    </row>
    <row r="52" spans="1:9" x14ac:dyDescent="0.2">
      <c r="A52" s="172"/>
      <c r="B52" s="266" t="s">
        <v>167</v>
      </c>
      <c r="C52" s="194"/>
      <c r="D52" s="265"/>
      <c r="E52" s="174"/>
      <c r="F52" s="175"/>
      <c r="G52" s="176"/>
    </row>
    <row r="53" spans="1:9" x14ac:dyDescent="0.2">
      <c r="A53" s="172"/>
      <c r="B53" s="266" t="s">
        <v>632</v>
      </c>
      <c r="C53" s="277">
        <v>1</v>
      </c>
      <c r="D53" s="276" t="s">
        <v>140</v>
      </c>
      <c r="E53" s="224"/>
      <c r="F53" s="175">
        <f t="shared" ref="F53" si="0">E53*C53</f>
        <v>0</v>
      </c>
      <c r="G53" s="176"/>
    </row>
    <row r="54" spans="1:9" x14ac:dyDescent="0.2">
      <c r="A54" s="172" t="s">
        <v>36</v>
      </c>
      <c r="B54" s="261" t="s">
        <v>633</v>
      </c>
      <c r="C54" s="194"/>
      <c r="D54" s="265"/>
      <c r="E54" s="174"/>
      <c r="F54" s="175"/>
      <c r="G54" s="176">
        <f>SUM(F55)</f>
        <v>0</v>
      </c>
    </row>
    <row r="55" spans="1:9" x14ac:dyDescent="0.2">
      <c r="A55" s="172"/>
      <c r="B55" s="266" t="s">
        <v>633</v>
      </c>
      <c r="C55" s="194">
        <v>1</v>
      </c>
      <c r="D55" s="265" t="s">
        <v>140</v>
      </c>
      <c r="E55" s="174"/>
      <c r="F55" s="175">
        <f t="shared" ref="F55" si="1">E55*C55</f>
        <v>0</v>
      </c>
      <c r="G55" s="274"/>
    </row>
    <row r="56" spans="1:9" x14ac:dyDescent="0.2">
      <c r="A56" s="199" t="s">
        <v>37</v>
      </c>
      <c r="B56" s="261" t="s">
        <v>128</v>
      </c>
      <c r="C56" s="194"/>
      <c r="D56" s="265"/>
      <c r="E56" s="174"/>
      <c r="F56" s="175"/>
      <c r="G56" s="202">
        <f>SUM(F57:F59)</f>
        <v>0</v>
      </c>
    </row>
    <row r="57" spans="1:9" x14ac:dyDescent="0.2">
      <c r="A57" s="199"/>
      <c r="B57" s="266" t="s">
        <v>635</v>
      </c>
      <c r="C57" s="194">
        <v>1</v>
      </c>
      <c r="D57" s="265" t="s">
        <v>140</v>
      </c>
      <c r="E57" s="174"/>
      <c r="F57" s="175">
        <f t="shared" ref="F57:F59" si="2">E57*C57</f>
        <v>0</v>
      </c>
      <c r="G57" s="274"/>
    </row>
    <row r="58" spans="1:9" x14ac:dyDescent="0.2">
      <c r="A58" s="199"/>
      <c r="B58" s="266" t="s">
        <v>636</v>
      </c>
      <c r="C58" s="194">
        <v>1</v>
      </c>
      <c r="D58" s="265" t="s">
        <v>140</v>
      </c>
      <c r="E58" s="174"/>
      <c r="F58" s="175">
        <f t="shared" si="2"/>
        <v>0</v>
      </c>
      <c r="G58" s="274"/>
    </row>
    <row r="59" spans="1:9" x14ac:dyDescent="0.2">
      <c r="A59" s="199"/>
      <c r="B59" s="266" t="s">
        <v>637</v>
      </c>
      <c r="C59" s="194">
        <v>1</v>
      </c>
      <c r="D59" s="265" t="s">
        <v>140</v>
      </c>
      <c r="E59" s="174"/>
      <c r="F59" s="175">
        <f t="shared" si="2"/>
        <v>0</v>
      </c>
      <c r="G59" s="274"/>
    </row>
    <row r="60" spans="1:9" x14ac:dyDescent="0.2">
      <c r="A60" s="199" t="s">
        <v>95</v>
      </c>
      <c r="B60" s="261" t="s">
        <v>129</v>
      </c>
      <c r="C60" s="194"/>
      <c r="D60" s="265"/>
      <c r="E60" s="174"/>
      <c r="F60" s="175"/>
      <c r="G60" s="176">
        <f>SUM(F61:F65)</f>
        <v>0</v>
      </c>
    </row>
    <row r="61" spans="1:9" x14ac:dyDescent="0.2">
      <c r="A61" s="172"/>
      <c r="B61" s="266" t="s">
        <v>638</v>
      </c>
      <c r="C61" s="194">
        <v>1</v>
      </c>
      <c r="D61" s="265" t="s">
        <v>140</v>
      </c>
      <c r="E61" s="174"/>
      <c r="F61" s="175">
        <f t="shared" ref="F61:F65" si="3">E61*C61</f>
        <v>0</v>
      </c>
      <c r="G61" s="176"/>
    </row>
    <row r="62" spans="1:9" x14ac:dyDescent="0.2">
      <c r="A62" s="172"/>
      <c r="B62" s="266" t="s">
        <v>639</v>
      </c>
      <c r="C62" s="194">
        <v>1</v>
      </c>
      <c r="D62" s="265" t="s">
        <v>140</v>
      </c>
      <c r="E62" s="174"/>
      <c r="F62" s="175">
        <f t="shared" si="3"/>
        <v>0</v>
      </c>
      <c r="G62" s="176"/>
    </row>
    <row r="63" spans="1:9" x14ac:dyDescent="0.2">
      <c r="A63" s="172"/>
      <c r="B63" s="266" t="s">
        <v>640</v>
      </c>
      <c r="C63" s="194">
        <v>1</v>
      </c>
      <c r="D63" s="265" t="s">
        <v>140</v>
      </c>
      <c r="E63" s="174"/>
      <c r="F63" s="175">
        <f t="shared" si="3"/>
        <v>0</v>
      </c>
      <c r="G63" s="176"/>
    </row>
    <row r="64" spans="1:9" x14ac:dyDescent="0.2">
      <c r="A64" s="172"/>
      <c r="B64" s="266" t="s">
        <v>641</v>
      </c>
      <c r="C64" s="194">
        <v>1</v>
      </c>
      <c r="D64" s="265" t="s">
        <v>140</v>
      </c>
      <c r="E64" s="174"/>
      <c r="F64" s="175">
        <f t="shared" si="3"/>
        <v>0</v>
      </c>
      <c r="G64" s="176"/>
    </row>
    <row r="65" spans="1:7" x14ac:dyDescent="0.2">
      <c r="A65" s="172"/>
      <c r="B65" s="266" t="s">
        <v>642</v>
      </c>
      <c r="C65" s="194">
        <v>1</v>
      </c>
      <c r="D65" s="265" t="s">
        <v>140</v>
      </c>
      <c r="E65" s="174"/>
      <c r="F65" s="175">
        <f t="shared" si="3"/>
        <v>0</v>
      </c>
      <c r="G65" s="176"/>
    </row>
    <row r="66" spans="1:7" x14ac:dyDescent="0.2">
      <c r="A66" s="172" t="s">
        <v>118</v>
      </c>
      <c r="B66" s="261" t="s">
        <v>130</v>
      </c>
      <c r="C66" s="194"/>
      <c r="D66" s="265"/>
      <c r="E66" s="174"/>
      <c r="F66" s="175"/>
      <c r="G66" s="176">
        <f>SUM(F67)</f>
        <v>0</v>
      </c>
    </row>
    <row r="67" spans="1:7" x14ac:dyDescent="0.2">
      <c r="A67" s="172"/>
      <c r="B67" s="266" t="s">
        <v>130</v>
      </c>
      <c r="C67" s="194">
        <v>1</v>
      </c>
      <c r="D67" s="265" t="s">
        <v>140</v>
      </c>
      <c r="E67" s="174"/>
      <c r="F67" s="175">
        <f t="shared" ref="F67" si="4">E67*C67</f>
        <v>0</v>
      </c>
      <c r="G67" s="176"/>
    </row>
    <row r="68" spans="1:7" x14ac:dyDescent="0.2">
      <c r="A68" s="172" t="s">
        <v>119</v>
      </c>
      <c r="B68" s="261" t="s">
        <v>131</v>
      </c>
      <c r="C68" s="194"/>
      <c r="D68" s="265"/>
      <c r="E68" s="174"/>
      <c r="F68" s="175"/>
      <c r="G68" s="176">
        <f>SUM(F69:F76)</f>
        <v>0</v>
      </c>
    </row>
    <row r="69" spans="1:7" x14ac:dyDescent="0.2">
      <c r="A69" s="172"/>
      <c r="B69" s="266" t="s">
        <v>643</v>
      </c>
      <c r="C69" s="194"/>
      <c r="D69" s="265"/>
      <c r="E69" s="174"/>
      <c r="F69" s="175"/>
      <c r="G69" s="176"/>
    </row>
    <row r="70" spans="1:7" x14ac:dyDescent="0.2">
      <c r="A70" s="172"/>
      <c r="B70" s="266" t="s">
        <v>644</v>
      </c>
      <c r="C70" s="194">
        <v>1</v>
      </c>
      <c r="D70" s="265" t="s">
        <v>140</v>
      </c>
      <c r="E70" s="174"/>
      <c r="F70" s="175">
        <f t="shared" ref="F70:F76" si="5">E70*C70</f>
        <v>0</v>
      </c>
      <c r="G70" s="176"/>
    </row>
    <row r="71" spans="1:7" x14ac:dyDescent="0.2">
      <c r="A71" s="172"/>
      <c r="B71" s="266" t="s">
        <v>645</v>
      </c>
      <c r="C71" s="194">
        <v>1</v>
      </c>
      <c r="D71" s="265" t="s">
        <v>140</v>
      </c>
      <c r="E71" s="174"/>
      <c r="F71" s="175">
        <f t="shared" si="5"/>
        <v>0</v>
      </c>
      <c r="G71" s="176"/>
    </row>
    <row r="72" spans="1:7" x14ac:dyDescent="0.2">
      <c r="A72" s="172"/>
      <c r="B72" s="266" t="s">
        <v>646</v>
      </c>
      <c r="C72" s="194">
        <v>1</v>
      </c>
      <c r="D72" s="265" t="s">
        <v>140</v>
      </c>
      <c r="E72" s="174"/>
      <c r="F72" s="175">
        <f t="shared" si="5"/>
        <v>0</v>
      </c>
      <c r="G72" s="176"/>
    </row>
    <row r="73" spans="1:7" x14ac:dyDescent="0.2">
      <c r="A73" s="172"/>
      <c r="B73" s="266" t="s">
        <v>647</v>
      </c>
      <c r="C73" s="194">
        <v>1</v>
      </c>
      <c r="D73" s="265" t="s">
        <v>140</v>
      </c>
      <c r="E73" s="174"/>
      <c r="F73" s="175">
        <f t="shared" si="5"/>
        <v>0</v>
      </c>
      <c r="G73" s="176"/>
    </row>
    <row r="74" spans="1:7" x14ac:dyDescent="0.2">
      <c r="A74" s="172"/>
      <c r="B74" s="266" t="s">
        <v>648</v>
      </c>
      <c r="C74" s="194">
        <v>1</v>
      </c>
      <c r="D74" s="265" t="s">
        <v>140</v>
      </c>
      <c r="E74" s="174"/>
      <c r="F74" s="175">
        <f t="shared" si="5"/>
        <v>0</v>
      </c>
      <c r="G74" s="176"/>
    </row>
    <row r="75" spans="1:7" x14ac:dyDescent="0.2">
      <c r="A75" s="172"/>
      <c r="B75" s="266" t="s">
        <v>649</v>
      </c>
      <c r="C75" s="194">
        <v>1</v>
      </c>
      <c r="D75" s="265" t="s">
        <v>140</v>
      </c>
      <c r="E75" s="174"/>
      <c r="F75" s="175">
        <f t="shared" si="5"/>
        <v>0</v>
      </c>
      <c r="G75" s="176"/>
    </row>
    <row r="76" spans="1:7" x14ac:dyDescent="0.2">
      <c r="A76" s="172"/>
      <c r="B76" s="266" t="s">
        <v>650</v>
      </c>
      <c r="C76" s="194">
        <v>1</v>
      </c>
      <c r="D76" s="265" t="s">
        <v>140</v>
      </c>
      <c r="E76" s="174"/>
      <c r="F76" s="175">
        <f t="shared" si="5"/>
        <v>0</v>
      </c>
      <c r="G76" s="176"/>
    </row>
    <row r="77" spans="1:7" x14ac:dyDescent="0.2">
      <c r="A77" s="172" t="s">
        <v>120</v>
      </c>
      <c r="B77" s="261" t="s">
        <v>132</v>
      </c>
      <c r="C77" s="194"/>
      <c r="D77" s="265"/>
      <c r="E77" s="174"/>
      <c r="F77" s="175"/>
      <c r="G77" s="176">
        <f>SUM(F78:F80)</f>
        <v>0</v>
      </c>
    </row>
    <row r="78" spans="1:7" x14ac:dyDescent="0.2">
      <c r="A78" s="172"/>
      <c r="B78" s="266" t="s">
        <v>651</v>
      </c>
      <c r="C78" s="194">
        <v>1</v>
      </c>
      <c r="D78" s="265" t="s">
        <v>140</v>
      </c>
      <c r="E78" s="174"/>
      <c r="F78" s="175">
        <f t="shared" ref="F78:F80" si="6">E78*C78</f>
        <v>0</v>
      </c>
      <c r="G78" s="176"/>
    </row>
    <row r="79" spans="1:7" x14ac:dyDescent="0.2">
      <c r="A79" s="172"/>
      <c r="B79" s="266" t="s">
        <v>652</v>
      </c>
      <c r="C79" s="194">
        <v>1</v>
      </c>
      <c r="D79" s="265" t="s">
        <v>140</v>
      </c>
      <c r="E79" s="174"/>
      <c r="F79" s="175">
        <f t="shared" si="6"/>
        <v>0</v>
      </c>
      <c r="G79" s="176"/>
    </row>
    <row r="80" spans="1:7" x14ac:dyDescent="0.2">
      <c r="A80" s="172"/>
      <c r="B80" s="266" t="s">
        <v>653</v>
      </c>
      <c r="C80" s="194">
        <v>1</v>
      </c>
      <c r="D80" s="265" t="s">
        <v>140</v>
      </c>
      <c r="E80" s="174"/>
      <c r="F80" s="175">
        <f t="shared" si="6"/>
        <v>0</v>
      </c>
      <c r="G80" s="176"/>
    </row>
    <row r="81" spans="1:7" x14ac:dyDescent="0.2">
      <c r="A81" s="172" t="s">
        <v>121</v>
      </c>
      <c r="B81" s="261" t="s">
        <v>133</v>
      </c>
      <c r="C81" s="194"/>
      <c r="D81" s="265"/>
      <c r="E81" s="174"/>
      <c r="F81" s="175"/>
      <c r="G81" s="176">
        <f>SUM(F82:F87)</f>
        <v>0</v>
      </c>
    </row>
    <row r="82" spans="1:7" x14ac:dyDescent="0.2">
      <c r="A82" s="172"/>
      <c r="B82" s="266" t="s">
        <v>654</v>
      </c>
      <c r="C82" s="194">
        <v>1</v>
      </c>
      <c r="D82" s="265" t="s">
        <v>140</v>
      </c>
      <c r="E82" s="174"/>
      <c r="F82" s="175">
        <f t="shared" ref="F82:F87" si="7">E82*C82</f>
        <v>0</v>
      </c>
      <c r="G82" s="176"/>
    </row>
    <row r="83" spans="1:7" x14ac:dyDescent="0.2">
      <c r="A83" s="172"/>
      <c r="B83" s="266" t="s">
        <v>708</v>
      </c>
      <c r="C83" s="194">
        <v>1</v>
      </c>
      <c r="D83" s="265" t="s">
        <v>140</v>
      </c>
      <c r="E83" s="174"/>
      <c r="F83" s="175">
        <f t="shared" si="7"/>
        <v>0</v>
      </c>
      <c r="G83" s="176"/>
    </row>
    <row r="84" spans="1:7" x14ac:dyDescent="0.2">
      <c r="A84" s="172"/>
      <c r="B84" s="266" t="s">
        <v>655</v>
      </c>
      <c r="C84" s="194">
        <v>1</v>
      </c>
      <c r="D84" s="265" t="s">
        <v>140</v>
      </c>
      <c r="E84" s="174"/>
      <c r="F84" s="175">
        <f t="shared" si="7"/>
        <v>0</v>
      </c>
      <c r="G84" s="176"/>
    </row>
    <row r="85" spans="1:7" x14ac:dyDescent="0.2">
      <c r="A85" s="172"/>
      <c r="B85" s="266" t="s">
        <v>656</v>
      </c>
      <c r="C85" s="194">
        <v>1</v>
      </c>
      <c r="D85" s="265" t="s">
        <v>140</v>
      </c>
      <c r="E85" s="174"/>
      <c r="F85" s="175">
        <f t="shared" si="7"/>
        <v>0</v>
      </c>
      <c r="G85" s="176"/>
    </row>
    <row r="86" spans="1:7" x14ac:dyDescent="0.2">
      <c r="A86" s="172"/>
      <c r="B86" s="266" t="s">
        <v>657</v>
      </c>
      <c r="C86" s="194">
        <v>1</v>
      </c>
      <c r="D86" s="265" t="s">
        <v>140</v>
      </c>
      <c r="E86" s="174"/>
      <c r="F86" s="175">
        <f t="shared" si="7"/>
        <v>0</v>
      </c>
      <c r="G86" s="176"/>
    </row>
    <row r="87" spans="1:7" x14ac:dyDescent="0.2">
      <c r="A87" s="172"/>
      <c r="B87" s="266" t="s">
        <v>658</v>
      </c>
      <c r="C87" s="194">
        <v>1</v>
      </c>
      <c r="D87" s="265" t="s">
        <v>140</v>
      </c>
      <c r="E87" s="174"/>
      <c r="F87" s="175">
        <f t="shared" si="7"/>
        <v>0</v>
      </c>
      <c r="G87" s="176"/>
    </row>
    <row r="88" spans="1:7" x14ac:dyDescent="0.2">
      <c r="A88" s="172" t="s">
        <v>122</v>
      </c>
      <c r="B88" s="261" t="s">
        <v>134</v>
      </c>
      <c r="C88" s="194"/>
      <c r="D88" s="265"/>
      <c r="E88" s="174"/>
      <c r="F88" s="175"/>
      <c r="G88" s="176">
        <f>SUM(F89:F90)</f>
        <v>0</v>
      </c>
    </row>
    <row r="89" spans="1:7" x14ac:dyDescent="0.2">
      <c r="A89" s="172"/>
      <c r="B89" s="266" t="s">
        <v>659</v>
      </c>
      <c r="C89" s="194">
        <v>1</v>
      </c>
      <c r="D89" s="265" t="s">
        <v>140</v>
      </c>
      <c r="E89" s="174"/>
      <c r="F89" s="175">
        <f t="shared" ref="F89:F90" si="8">E89*C89</f>
        <v>0</v>
      </c>
      <c r="G89" s="176"/>
    </row>
    <row r="90" spans="1:7" x14ac:dyDescent="0.2">
      <c r="A90" s="172"/>
      <c r="B90" s="266" t="s">
        <v>660</v>
      </c>
      <c r="C90" s="194">
        <v>1</v>
      </c>
      <c r="D90" s="265" t="s">
        <v>140</v>
      </c>
      <c r="E90" s="174"/>
      <c r="F90" s="175">
        <f t="shared" si="8"/>
        <v>0</v>
      </c>
      <c r="G90" s="176"/>
    </row>
    <row r="91" spans="1:7" x14ac:dyDescent="0.2">
      <c r="A91" s="172" t="s">
        <v>123</v>
      </c>
      <c r="B91" s="261" t="s">
        <v>135</v>
      </c>
      <c r="C91" s="194"/>
      <c r="D91" s="265"/>
      <c r="E91" s="174"/>
      <c r="F91" s="175"/>
      <c r="G91" s="176">
        <f>SUM(F92:F101)</f>
        <v>0</v>
      </c>
    </row>
    <row r="92" spans="1:7" x14ac:dyDescent="0.2">
      <c r="A92" s="172"/>
      <c r="B92" s="266" t="s">
        <v>661</v>
      </c>
      <c r="C92" s="194">
        <v>1</v>
      </c>
      <c r="D92" s="265" t="s">
        <v>140</v>
      </c>
      <c r="E92" s="174"/>
      <c r="F92" s="175">
        <f t="shared" ref="F92:F101" si="9">E92*C92</f>
        <v>0</v>
      </c>
      <c r="G92" s="176"/>
    </row>
    <row r="93" spans="1:7" x14ac:dyDescent="0.2">
      <c r="A93" s="172"/>
      <c r="B93" s="266" t="s">
        <v>662</v>
      </c>
      <c r="C93" s="194">
        <v>1</v>
      </c>
      <c r="D93" s="265" t="s">
        <v>140</v>
      </c>
      <c r="E93" s="174"/>
      <c r="F93" s="175">
        <f t="shared" si="9"/>
        <v>0</v>
      </c>
      <c r="G93" s="176"/>
    </row>
    <row r="94" spans="1:7" x14ac:dyDescent="0.2">
      <c r="A94" s="172"/>
      <c r="B94" s="266" t="s">
        <v>663</v>
      </c>
      <c r="C94" s="194">
        <v>1</v>
      </c>
      <c r="D94" s="265" t="s">
        <v>140</v>
      </c>
      <c r="E94" s="174"/>
      <c r="F94" s="175">
        <f t="shared" si="9"/>
        <v>0</v>
      </c>
      <c r="G94" s="176"/>
    </row>
    <row r="95" spans="1:7" x14ac:dyDescent="0.2">
      <c r="A95" s="172"/>
      <c r="B95" s="266" t="s">
        <v>664</v>
      </c>
      <c r="C95" s="194">
        <v>1</v>
      </c>
      <c r="D95" s="265" t="s">
        <v>140</v>
      </c>
      <c r="E95" s="174"/>
      <c r="F95" s="175">
        <f t="shared" si="9"/>
        <v>0</v>
      </c>
      <c r="G95" s="176"/>
    </row>
    <row r="96" spans="1:7" x14ac:dyDescent="0.2">
      <c r="A96" s="172"/>
      <c r="B96" s="266" t="s">
        <v>665</v>
      </c>
      <c r="C96" s="194">
        <v>1</v>
      </c>
      <c r="D96" s="265" t="s">
        <v>140</v>
      </c>
      <c r="E96" s="174"/>
      <c r="F96" s="175">
        <f t="shared" si="9"/>
        <v>0</v>
      </c>
      <c r="G96" s="176"/>
    </row>
    <row r="97" spans="1:7" x14ac:dyDescent="0.2">
      <c r="A97" s="172"/>
      <c r="B97" s="266" t="s">
        <v>666</v>
      </c>
      <c r="C97" s="194">
        <v>1</v>
      </c>
      <c r="D97" s="265" t="s">
        <v>140</v>
      </c>
      <c r="E97" s="174"/>
      <c r="F97" s="175">
        <f t="shared" si="9"/>
        <v>0</v>
      </c>
      <c r="G97" s="176"/>
    </row>
    <row r="98" spans="1:7" x14ac:dyDescent="0.2">
      <c r="A98" s="172"/>
      <c r="B98" s="266" t="s">
        <v>667</v>
      </c>
      <c r="C98" s="194">
        <v>1</v>
      </c>
      <c r="D98" s="265" t="s">
        <v>140</v>
      </c>
      <c r="E98" s="174"/>
      <c r="F98" s="175">
        <f t="shared" si="9"/>
        <v>0</v>
      </c>
      <c r="G98" s="176"/>
    </row>
    <row r="99" spans="1:7" x14ac:dyDescent="0.2">
      <c r="A99" s="172"/>
      <c r="B99" s="266" t="s">
        <v>668</v>
      </c>
      <c r="C99" s="194">
        <v>1</v>
      </c>
      <c r="D99" s="265" t="s">
        <v>140</v>
      </c>
      <c r="E99" s="174"/>
      <c r="F99" s="175">
        <f t="shared" si="9"/>
        <v>0</v>
      </c>
      <c r="G99" s="176"/>
    </row>
    <row r="100" spans="1:7" x14ac:dyDescent="0.2">
      <c r="A100" s="172"/>
      <c r="B100" s="266" t="s">
        <v>669</v>
      </c>
      <c r="C100" s="194">
        <v>1</v>
      </c>
      <c r="D100" s="265" t="s">
        <v>140</v>
      </c>
      <c r="E100" s="174"/>
      <c r="F100" s="175">
        <f t="shared" si="9"/>
        <v>0</v>
      </c>
      <c r="G100" s="176"/>
    </row>
    <row r="101" spans="1:7" x14ac:dyDescent="0.2">
      <c r="A101" s="172"/>
      <c r="B101" s="266" t="s">
        <v>670</v>
      </c>
      <c r="C101" s="194">
        <v>1</v>
      </c>
      <c r="D101" s="265" t="s">
        <v>140</v>
      </c>
      <c r="E101" s="174"/>
      <c r="F101" s="175">
        <f t="shared" si="9"/>
        <v>0</v>
      </c>
      <c r="G101" s="176"/>
    </row>
    <row r="102" spans="1:7" x14ac:dyDescent="0.2">
      <c r="A102" s="172" t="s">
        <v>124</v>
      </c>
      <c r="B102" s="261" t="s">
        <v>634</v>
      </c>
      <c r="C102" s="194"/>
      <c r="D102" s="265"/>
      <c r="E102" s="174"/>
      <c r="F102" s="175"/>
      <c r="G102" s="176">
        <f>SUM(F103:F105)</f>
        <v>0</v>
      </c>
    </row>
    <row r="103" spans="1:7" x14ac:dyDescent="0.2">
      <c r="A103" s="172"/>
      <c r="B103" s="266" t="s">
        <v>671</v>
      </c>
      <c r="C103" s="194">
        <v>1</v>
      </c>
      <c r="D103" s="265" t="s">
        <v>140</v>
      </c>
      <c r="E103" s="174"/>
      <c r="F103" s="175">
        <f t="shared" ref="F103:F105" si="10">E103*C103</f>
        <v>0</v>
      </c>
      <c r="G103" s="176"/>
    </row>
    <row r="104" spans="1:7" x14ac:dyDescent="0.2">
      <c r="A104" s="172"/>
      <c r="B104" s="266" t="s">
        <v>672</v>
      </c>
      <c r="C104" s="194">
        <v>1</v>
      </c>
      <c r="D104" s="265" t="s">
        <v>140</v>
      </c>
      <c r="E104" s="174"/>
      <c r="F104" s="175">
        <f t="shared" si="10"/>
        <v>0</v>
      </c>
      <c r="G104" s="176"/>
    </row>
    <row r="105" spans="1:7" x14ac:dyDescent="0.2">
      <c r="A105" s="172"/>
      <c r="B105" s="266" t="s">
        <v>673</v>
      </c>
      <c r="C105" s="194">
        <v>1</v>
      </c>
      <c r="D105" s="265" t="s">
        <v>140</v>
      </c>
      <c r="E105" s="174"/>
      <c r="F105" s="175">
        <f t="shared" si="10"/>
        <v>0</v>
      </c>
      <c r="G105" s="176"/>
    </row>
    <row r="106" spans="1:7" x14ac:dyDescent="0.2">
      <c r="A106" s="172" t="s">
        <v>125</v>
      </c>
      <c r="B106" s="266" t="s">
        <v>136</v>
      </c>
      <c r="C106" s="194"/>
      <c r="D106" s="265"/>
      <c r="E106" s="174"/>
      <c r="F106" s="175"/>
      <c r="G106" s="176">
        <f>SUM(F107:F109)</f>
        <v>0</v>
      </c>
    </row>
    <row r="107" spans="1:7" x14ac:dyDescent="0.2">
      <c r="A107" s="172"/>
      <c r="B107" s="266" t="s">
        <v>674</v>
      </c>
      <c r="C107" s="194">
        <v>1</v>
      </c>
      <c r="D107" s="265" t="s">
        <v>140</v>
      </c>
      <c r="E107" s="174"/>
      <c r="F107" s="175">
        <f t="shared" ref="F107" si="11">E107*C107</f>
        <v>0</v>
      </c>
      <c r="G107" s="176"/>
    </row>
    <row r="108" spans="1:7" x14ac:dyDescent="0.2">
      <c r="A108" s="172"/>
      <c r="B108" s="354" t="s">
        <v>754</v>
      </c>
      <c r="C108" s="194"/>
      <c r="D108" s="265"/>
      <c r="E108" s="174"/>
      <c r="F108" s="175"/>
      <c r="G108" s="176"/>
    </row>
    <row r="109" spans="1:7" x14ac:dyDescent="0.2">
      <c r="A109" s="172"/>
      <c r="B109" s="266" t="s">
        <v>706</v>
      </c>
      <c r="C109" s="194">
        <v>1</v>
      </c>
      <c r="D109" s="265" t="s">
        <v>140</v>
      </c>
      <c r="E109" s="174"/>
      <c r="F109" s="175">
        <f t="shared" ref="F109:F115" si="12">E109*C109</f>
        <v>0</v>
      </c>
      <c r="G109" s="176"/>
    </row>
    <row r="110" spans="1:7" x14ac:dyDescent="0.2">
      <c r="A110" s="172" t="s">
        <v>126</v>
      </c>
      <c r="B110" s="261" t="s">
        <v>137</v>
      </c>
      <c r="C110" s="194">
        <v>1</v>
      </c>
      <c r="D110" s="265" t="s">
        <v>140</v>
      </c>
      <c r="E110" s="174"/>
      <c r="F110" s="175">
        <f t="shared" si="12"/>
        <v>0</v>
      </c>
      <c r="G110" s="176">
        <f>SUM(F111:F115)</f>
        <v>0</v>
      </c>
    </row>
    <row r="111" spans="1:7" x14ac:dyDescent="0.2">
      <c r="A111" s="172"/>
      <c r="B111" s="266" t="s">
        <v>675</v>
      </c>
      <c r="C111" s="194">
        <v>1</v>
      </c>
      <c r="D111" s="265" t="s">
        <v>140</v>
      </c>
      <c r="E111" s="174"/>
      <c r="F111" s="175">
        <f t="shared" si="12"/>
        <v>0</v>
      </c>
      <c r="G111" s="176"/>
    </row>
    <row r="112" spans="1:7" x14ac:dyDescent="0.2">
      <c r="A112" s="172"/>
      <c r="B112" s="266" t="s">
        <v>676</v>
      </c>
      <c r="C112" s="194">
        <v>1</v>
      </c>
      <c r="D112" s="265" t="s">
        <v>140</v>
      </c>
      <c r="E112" s="174"/>
      <c r="F112" s="175">
        <f t="shared" si="12"/>
        <v>0</v>
      </c>
      <c r="G112" s="176"/>
    </row>
    <row r="113" spans="1:9" x14ac:dyDescent="0.2">
      <c r="A113" s="172"/>
      <c r="B113" s="266" t="s">
        <v>677</v>
      </c>
      <c r="C113" s="194">
        <v>1</v>
      </c>
      <c r="D113" s="265" t="s">
        <v>140</v>
      </c>
      <c r="E113" s="174"/>
      <c r="F113" s="175">
        <f t="shared" si="12"/>
        <v>0</v>
      </c>
      <c r="G113" s="176"/>
    </row>
    <row r="114" spans="1:9" x14ac:dyDescent="0.2">
      <c r="A114" s="172"/>
      <c r="B114" s="266" t="s">
        <v>678</v>
      </c>
      <c r="C114" s="194">
        <v>1</v>
      </c>
      <c r="D114" s="265" t="s">
        <v>140</v>
      </c>
      <c r="E114" s="174"/>
      <c r="F114" s="175">
        <f t="shared" si="12"/>
        <v>0</v>
      </c>
      <c r="G114" s="176"/>
    </row>
    <row r="115" spans="1:9" x14ac:dyDescent="0.2">
      <c r="A115" s="172"/>
      <c r="B115" s="266" t="s">
        <v>679</v>
      </c>
      <c r="C115" s="194">
        <v>1</v>
      </c>
      <c r="D115" s="265" t="s">
        <v>140</v>
      </c>
      <c r="E115" s="174"/>
      <c r="F115" s="175">
        <f t="shared" si="12"/>
        <v>0</v>
      </c>
      <c r="G115" s="176"/>
    </row>
    <row r="116" spans="1:9" x14ac:dyDescent="0.2">
      <c r="A116" s="172" t="s">
        <v>138</v>
      </c>
      <c r="B116" s="261" t="s">
        <v>114</v>
      </c>
      <c r="C116" s="277"/>
      <c r="D116" s="276"/>
      <c r="E116" s="224"/>
      <c r="F116" s="175"/>
      <c r="G116" s="176">
        <f>SUM(F117)</f>
        <v>0</v>
      </c>
    </row>
    <row r="117" spans="1:9" x14ac:dyDescent="0.2">
      <c r="A117" s="172"/>
      <c r="B117" s="266" t="s">
        <v>680</v>
      </c>
      <c r="C117" s="277">
        <v>1</v>
      </c>
      <c r="D117" s="276" t="s">
        <v>140</v>
      </c>
      <c r="E117" s="224"/>
      <c r="F117" s="175">
        <f t="shared" ref="F117" si="13">E117*C117</f>
        <v>0</v>
      </c>
      <c r="G117" s="176"/>
    </row>
    <row r="118" spans="1:9" ht="23.25" customHeight="1" thickBot="1" x14ac:dyDescent="0.25">
      <c r="A118" s="203">
        <v>5</v>
      </c>
      <c r="B118" s="281" t="s">
        <v>34</v>
      </c>
      <c r="C118" s="230"/>
      <c r="D118" s="204"/>
      <c r="E118" s="204"/>
      <c r="F118" s="205"/>
      <c r="G118" s="206">
        <f>SUM(G51:G116)</f>
        <v>0</v>
      </c>
    </row>
    <row r="119" spans="1:9" s="198" customFormat="1" ht="23.25" customHeight="1" thickBot="1" x14ac:dyDescent="0.25">
      <c r="A119" s="246" t="s">
        <v>38</v>
      </c>
      <c r="B119" s="231"/>
      <c r="C119" s="231"/>
      <c r="D119" s="170"/>
      <c r="E119" s="170"/>
      <c r="F119" s="197"/>
      <c r="G119" s="247"/>
      <c r="H119" s="190"/>
      <c r="I119" s="152"/>
    </row>
    <row r="120" spans="1:9" x14ac:dyDescent="0.2">
      <c r="A120" s="199" t="s">
        <v>42</v>
      </c>
      <c r="B120" s="267" t="s">
        <v>115</v>
      </c>
      <c r="C120" s="194"/>
      <c r="D120" s="200"/>
      <c r="E120" s="201"/>
      <c r="F120" s="201"/>
      <c r="G120" s="176">
        <f>SUM(F121:F127)</f>
        <v>0</v>
      </c>
    </row>
    <row r="121" spans="1:9" hidden="1" x14ac:dyDescent="0.2">
      <c r="A121" s="199"/>
      <c r="B121" s="266" t="s">
        <v>158</v>
      </c>
      <c r="C121" s="194"/>
      <c r="D121" s="200"/>
      <c r="E121" s="201"/>
      <c r="F121" s="201"/>
      <c r="G121" s="176"/>
    </row>
    <row r="122" spans="1:9" hidden="1" x14ac:dyDescent="0.2">
      <c r="A122" s="199"/>
      <c r="B122" s="266" t="s">
        <v>165</v>
      </c>
      <c r="C122" s="194"/>
      <c r="D122" s="200"/>
      <c r="E122" s="201"/>
      <c r="F122" s="201"/>
      <c r="G122" s="176"/>
    </row>
    <row r="123" spans="1:9" hidden="1" x14ac:dyDescent="0.2">
      <c r="A123" s="199"/>
      <c r="B123" s="266" t="s">
        <v>164</v>
      </c>
      <c r="C123" s="194"/>
      <c r="D123" s="271"/>
      <c r="E123" s="201"/>
      <c r="F123" s="201"/>
      <c r="G123" s="176"/>
    </row>
    <row r="124" spans="1:9" hidden="1" x14ac:dyDescent="0.2">
      <c r="A124" s="199"/>
      <c r="B124" s="266" t="s">
        <v>159</v>
      </c>
      <c r="C124" s="194"/>
      <c r="D124" s="200"/>
      <c r="E124" s="201"/>
      <c r="F124" s="201"/>
      <c r="G124" s="176"/>
    </row>
    <row r="125" spans="1:9" hidden="1" x14ac:dyDescent="0.2">
      <c r="A125" s="199"/>
      <c r="B125" s="266" t="s">
        <v>160</v>
      </c>
      <c r="C125" s="194"/>
      <c r="D125" s="200"/>
      <c r="E125" s="201"/>
      <c r="F125" s="201"/>
      <c r="G125" s="176"/>
    </row>
    <row r="126" spans="1:9" hidden="1" x14ac:dyDescent="0.2">
      <c r="A126" s="199"/>
      <c r="B126" s="266" t="s">
        <v>161</v>
      </c>
      <c r="C126" s="194"/>
      <c r="D126" s="200"/>
      <c r="E126" s="201"/>
      <c r="F126" s="201"/>
      <c r="G126" s="176"/>
    </row>
    <row r="127" spans="1:9" hidden="1" x14ac:dyDescent="0.2">
      <c r="A127" s="199"/>
      <c r="B127" s="266" t="s">
        <v>162</v>
      </c>
      <c r="C127" s="194"/>
      <c r="D127" s="200"/>
      <c r="E127" s="201"/>
      <c r="F127" s="201"/>
      <c r="G127" s="176"/>
    </row>
    <row r="128" spans="1:9" x14ac:dyDescent="0.2">
      <c r="A128" s="199" t="s">
        <v>43</v>
      </c>
      <c r="B128" s="261" t="s">
        <v>91</v>
      </c>
      <c r="C128" s="194"/>
      <c r="D128" s="200"/>
      <c r="E128" s="201"/>
      <c r="F128" s="201"/>
      <c r="G128" s="176">
        <f>SUM(F129:F130)</f>
        <v>0</v>
      </c>
    </row>
    <row r="129" spans="1:14" hidden="1" x14ac:dyDescent="0.2">
      <c r="A129" s="199"/>
      <c r="B129" s="266" t="s">
        <v>145</v>
      </c>
      <c r="C129" s="194"/>
      <c r="D129" s="200"/>
      <c r="E129" s="201"/>
      <c r="F129" s="201"/>
      <c r="G129" s="176"/>
    </row>
    <row r="130" spans="1:14" hidden="1" x14ac:dyDescent="0.2">
      <c r="A130" s="199"/>
      <c r="B130" s="266" t="s">
        <v>144</v>
      </c>
      <c r="C130" s="194"/>
      <c r="D130" s="200"/>
      <c r="E130" s="201"/>
      <c r="F130" s="201"/>
      <c r="G130" s="176"/>
    </row>
    <row r="131" spans="1:14" x14ac:dyDescent="0.2">
      <c r="A131" s="199" t="s">
        <v>44</v>
      </c>
      <c r="B131" s="261" t="s">
        <v>39</v>
      </c>
      <c r="C131" s="194"/>
      <c r="D131" s="200"/>
      <c r="E131" s="201"/>
      <c r="F131" s="201"/>
      <c r="G131" s="202">
        <f>SUM(F132:F133)</f>
        <v>0</v>
      </c>
    </row>
    <row r="132" spans="1:14" hidden="1" x14ac:dyDescent="0.2">
      <c r="A132" s="199"/>
      <c r="B132" s="266" t="s">
        <v>163</v>
      </c>
      <c r="C132" s="194"/>
      <c r="D132" s="200"/>
      <c r="E132" s="201"/>
      <c r="F132" s="201"/>
      <c r="G132" s="202"/>
    </row>
    <row r="133" spans="1:14" hidden="1" x14ac:dyDescent="0.2">
      <c r="A133" s="199"/>
      <c r="B133" s="272"/>
      <c r="C133" s="194">
        <v>1</v>
      </c>
      <c r="D133" s="265" t="s">
        <v>140</v>
      </c>
      <c r="E133" s="174"/>
      <c r="F133" s="175">
        <f>E133*C133</f>
        <v>0</v>
      </c>
      <c r="G133" s="202"/>
    </row>
    <row r="134" spans="1:14" x14ac:dyDescent="0.2">
      <c r="A134" s="199" t="s">
        <v>99</v>
      </c>
      <c r="B134" s="261" t="s">
        <v>100</v>
      </c>
      <c r="C134" s="194"/>
      <c r="D134" s="265"/>
      <c r="E134" s="174"/>
      <c r="F134" s="175"/>
      <c r="G134" s="202">
        <f>C134*E134</f>
        <v>0</v>
      </c>
    </row>
    <row r="135" spans="1:14" ht="23.25" customHeight="1" thickBot="1" x14ac:dyDescent="0.25">
      <c r="A135" s="181">
        <v>6</v>
      </c>
      <c r="B135" s="281" t="s">
        <v>38</v>
      </c>
      <c r="C135" s="229"/>
      <c r="D135" s="183"/>
      <c r="E135" s="183"/>
      <c r="F135" s="184"/>
      <c r="G135" s="196">
        <f>SUM(G120:G134)</f>
        <v>0</v>
      </c>
      <c r="N135" s="155"/>
    </row>
    <row r="136" spans="1:14" ht="24" customHeight="1" x14ac:dyDescent="0.2">
      <c r="A136" s="249" t="s">
        <v>629</v>
      </c>
      <c r="B136" s="190"/>
      <c r="C136" s="207" t="s">
        <v>65</v>
      </c>
      <c r="D136" s="376" t="s">
        <v>64</v>
      </c>
      <c r="E136" s="377"/>
      <c r="F136" s="208"/>
      <c r="G136" s="250"/>
      <c r="H136" s="171"/>
      <c r="I136" s="171"/>
    </row>
    <row r="137" spans="1:14" x14ac:dyDescent="0.2">
      <c r="A137" s="210" t="s">
        <v>48</v>
      </c>
      <c r="B137" s="262" t="s">
        <v>71</v>
      </c>
      <c r="C137" s="278"/>
      <c r="D137" s="211"/>
      <c r="E137" s="212"/>
      <c r="F137" s="212"/>
      <c r="G137" s="213"/>
      <c r="H137" s="177"/>
      <c r="I137" s="177"/>
    </row>
    <row r="138" spans="1:14" x14ac:dyDescent="0.2">
      <c r="A138" s="214" t="s">
        <v>49</v>
      </c>
      <c r="B138" s="263" t="s">
        <v>51</v>
      </c>
      <c r="C138" s="279"/>
      <c r="D138" s="179"/>
      <c r="E138" s="180"/>
      <c r="F138" s="215"/>
      <c r="G138" s="189"/>
      <c r="H138" s="177"/>
      <c r="I138" s="177"/>
    </row>
    <row r="139" spans="1:14" x14ac:dyDescent="0.2">
      <c r="A139" s="214" t="s">
        <v>50</v>
      </c>
      <c r="B139" s="263" t="s">
        <v>60</v>
      </c>
      <c r="C139" s="279"/>
      <c r="D139" s="179"/>
      <c r="E139" s="180"/>
      <c r="F139" s="180"/>
      <c r="G139" s="189"/>
      <c r="H139" s="177"/>
      <c r="I139" s="177"/>
    </row>
    <row r="140" spans="1:14" x14ac:dyDescent="0.2">
      <c r="A140" s="214" t="s">
        <v>53</v>
      </c>
      <c r="B140" s="263" t="s">
        <v>93</v>
      </c>
      <c r="C140" s="279"/>
      <c r="D140" s="179"/>
      <c r="E140" s="180"/>
      <c r="F140" s="180"/>
      <c r="G140" s="189"/>
      <c r="H140" s="177"/>
      <c r="I140" s="177"/>
    </row>
    <row r="141" spans="1:14" x14ac:dyDescent="0.2">
      <c r="A141" s="214" t="s">
        <v>54</v>
      </c>
      <c r="B141" s="263" t="s">
        <v>59</v>
      </c>
      <c r="C141" s="180"/>
      <c r="D141" s="179"/>
      <c r="E141" s="180"/>
      <c r="F141" s="180"/>
      <c r="G141" s="189"/>
      <c r="H141" s="177"/>
      <c r="I141" s="177"/>
    </row>
    <row r="142" spans="1:14" x14ac:dyDescent="0.2">
      <c r="A142" s="214" t="s">
        <v>55</v>
      </c>
      <c r="B142" s="263" t="s">
        <v>103</v>
      </c>
      <c r="C142" s="180"/>
      <c r="D142" s="179"/>
      <c r="E142" s="180"/>
      <c r="F142" s="180"/>
      <c r="G142" s="189"/>
      <c r="H142" s="177"/>
      <c r="I142" s="177"/>
    </row>
    <row r="143" spans="1:14" x14ac:dyDescent="0.2">
      <c r="A143" s="214" t="s">
        <v>56</v>
      </c>
      <c r="B143" s="263" t="s">
        <v>52</v>
      </c>
      <c r="C143" s="180"/>
      <c r="D143" s="179"/>
      <c r="E143" s="180"/>
      <c r="F143" s="180"/>
      <c r="G143" s="189"/>
      <c r="H143" s="177"/>
      <c r="I143" s="177"/>
    </row>
    <row r="144" spans="1:14" x14ac:dyDescent="0.2">
      <c r="A144" s="214" t="s">
        <v>57</v>
      </c>
      <c r="B144" s="263" t="s">
        <v>116</v>
      </c>
      <c r="C144" s="280"/>
      <c r="D144" s="179"/>
      <c r="E144" s="180"/>
      <c r="F144" s="215"/>
      <c r="G144" s="189"/>
      <c r="H144" s="177"/>
      <c r="I144" s="177"/>
    </row>
    <row r="145" spans="1:14" x14ac:dyDescent="0.2">
      <c r="A145" s="214" t="s">
        <v>66</v>
      </c>
      <c r="B145" s="263" t="s">
        <v>117</v>
      </c>
      <c r="C145" s="280"/>
      <c r="D145" s="179"/>
      <c r="E145" s="180"/>
      <c r="F145" s="215"/>
      <c r="G145" s="189"/>
      <c r="H145" s="177"/>
      <c r="I145" s="177"/>
    </row>
    <row r="146" spans="1:14" ht="23.25" customHeight="1" thickBot="1" x14ac:dyDescent="0.25">
      <c r="A146" s="181">
        <v>7</v>
      </c>
      <c r="B146" s="348" t="s">
        <v>40</v>
      </c>
      <c r="C146" s="216"/>
      <c r="D146" s="184"/>
      <c r="E146" s="217"/>
      <c r="F146" s="217"/>
      <c r="G146" s="196">
        <f>Preliminaries!J364</f>
        <v>0</v>
      </c>
      <c r="N146" s="155"/>
    </row>
    <row r="147" spans="1:14" ht="23.25" customHeight="1" x14ac:dyDescent="0.2">
      <c r="A147" s="249" t="s">
        <v>681</v>
      </c>
      <c r="B147" s="190"/>
      <c r="C147" s="226"/>
      <c r="D147" s="227"/>
      <c r="E147" s="227"/>
      <c r="F147" s="228"/>
      <c r="G147" s="251"/>
      <c r="H147" s="171"/>
      <c r="I147" s="171"/>
      <c r="J147" s="171"/>
    </row>
    <row r="148" spans="1:14" ht="13.5" customHeight="1" x14ac:dyDescent="0.2">
      <c r="A148" s="210" t="s">
        <v>97</v>
      </c>
      <c r="B148" s="317" t="s">
        <v>98</v>
      </c>
      <c r="C148" s="201"/>
      <c r="D148" s="225"/>
      <c r="E148" s="178"/>
      <c r="F148" s="178"/>
      <c r="G148" s="322">
        <f>SUM(F149:F151)</f>
        <v>0</v>
      </c>
      <c r="H148" s="177"/>
      <c r="I148" s="177"/>
    </row>
    <row r="149" spans="1:14" x14ac:dyDescent="0.2">
      <c r="A149" s="199"/>
      <c r="B149" s="319"/>
      <c r="C149" s="318"/>
      <c r="D149" s="323"/>
      <c r="E149" s="201"/>
      <c r="F149" s="201"/>
      <c r="G149" s="320"/>
    </row>
    <row r="150" spans="1:14" x14ac:dyDescent="0.2">
      <c r="A150" s="199"/>
      <c r="B150" s="321"/>
      <c r="C150" s="318"/>
      <c r="D150" s="323"/>
      <c r="E150" s="201"/>
      <c r="F150" s="201"/>
      <c r="G150" s="176"/>
    </row>
    <row r="151" spans="1:14" ht="13.5" thickBot="1" x14ac:dyDescent="0.25">
      <c r="A151" s="326"/>
      <c r="B151" s="327"/>
      <c r="C151" s="318"/>
      <c r="D151" s="323"/>
      <c r="E151" s="201"/>
      <c r="F151" s="201"/>
      <c r="G151" s="328"/>
    </row>
    <row r="152" spans="1:14" ht="23.25" customHeight="1" thickBot="1" x14ac:dyDescent="0.25">
      <c r="A152" s="164">
        <v>8</v>
      </c>
      <c r="B152" s="264" t="s">
        <v>682</v>
      </c>
      <c r="C152" s="166"/>
      <c r="D152" s="221"/>
      <c r="E152" s="219"/>
      <c r="F152" s="219"/>
      <c r="G152" s="220">
        <f>SUM(G148)</f>
        <v>0</v>
      </c>
    </row>
    <row r="153" spans="1:14" ht="23.25" customHeight="1" x14ac:dyDescent="0.2">
      <c r="A153" s="249" t="s">
        <v>766</v>
      </c>
      <c r="B153" s="190"/>
      <c r="C153" s="190"/>
      <c r="D153" s="324"/>
      <c r="E153" s="209"/>
      <c r="F153" s="218"/>
      <c r="G153" s="250"/>
      <c r="H153" s="171"/>
      <c r="I153" s="171"/>
      <c r="J153" s="171"/>
    </row>
    <row r="154" spans="1:14" x14ac:dyDescent="0.2">
      <c r="A154" s="210" t="s">
        <v>45</v>
      </c>
      <c r="B154" s="355"/>
      <c r="C154" s="331"/>
      <c r="D154" s="332"/>
      <c r="E154" s="333"/>
      <c r="F154" s="334">
        <f>C154*E154</f>
        <v>0</v>
      </c>
      <c r="G154" s="335"/>
      <c r="H154" s="177"/>
      <c r="I154" s="177"/>
    </row>
    <row r="155" spans="1:14" x14ac:dyDescent="0.2">
      <c r="A155" s="339" t="s">
        <v>46</v>
      </c>
      <c r="B155" s="340"/>
      <c r="C155" s="341"/>
      <c r="D155" s="342"/>
      <c r="E155" s="343"/>
      <c r="F155" s="344">
        <f>C155*E155</f>
        <v>0</v>
      </c>
      <c r="G155" s="345"/>
    </row>
    <row r="156" spans="1:14" x14ac:dyDescent="0.2">
      <c r="A156" s="339" t="s">
        <v>702</v>
      </c>
      <c r="B156" s="340"/>
      <c r="C156" s="341"/>
      <c r="D156" s="342"/>
      <c r="E156" s="343"/>
      <c r="F156" s="344">
        <f t="shared" ref="F156:F158" si="14">C156*E156</f>
        <v>0</v>
      </c>
      <c r="G156" s="345"/>
    </row>
    <row r="157" spans="1:14" x14ac:dyDescent="0.2">
      <c r="A157" s="339" t="s">
        <v>703</v>
      </c>
      <c r="B157" s="340"/>
      <c r="C157" s="341"/>
      <c r="D157" s="342"/>
      <c r="E157" s="343"/>
      <c r="F157" s="344">
        <f t="shared" si="14"/>
        <v>0</v>
      </c>
      <c r="G157" s="345"/>
    </row>
    <row r="158" spans="1:14" x14ac:dyDescent="0.2">
      <c r="A158" s="339" t="s">
        <v>704</v>
      </c>
      <c r="B158" s="340"/>
      <c r="C158" s="341"/>
      <c r="D158" s="342"/>
      <c r="E158" s="343"/>
      <c r="F158" s="344">
        <f t="shared" si="14"/>
        <v>0</v>
      </c>
      <c r="G158" s="345"/>
    </row>
    <row r="159" spans="1:14" x14ac:dyDescent="0.2">
      <c r="A159" s="346"/>
      <c r="B159" s="259"/>
      <c r="C159" s="173"/>
      <c r="D159" s="336"/>
      <c r="E159" s="337"/>
      <c r="F159" s="174"/>
      <c r="G159" s="338"/>
    </row>
    <row r="160" spans="1:14" ht="23.25" customHeight="1" thickBot="1" x14ac:dyDescent="0.25">
      <c r="A160" s="181">
        <v>9</v>
      </c>
      <c r="B160" s="281" t="s">
        <v>41</v>
      </c>
      <c r="C160" s="216"/>
      <c r="D160" s="184"/>
      <c r="E160" s="217"/>
      <c r="F160" s="217"/>
      <c r="G160" s="185">
        <f>SUM(F154:F158)</f>
        <v>0</v>
      </c>
    </row>
    <row r="161" spans="1:10" ht="23.25" customHeight="1" thickBot="1" x14ac:dyDescent="0.25">
      <c r="A161" s="249" t="s">
        <v>58</v>
      </c>
      <c r="B161" s="190"/>
      <c r="C161" s="190"/>
      <c r="D161" s="209"/>
      <c r="E161" s="209"/>
      <c r="F161" s="218"/>
      <c r="G161" s="250"/>
      <c r="H161" s="171"/>
      <c r="I161" s="171"/>
      <c r="J161" s="171"/>
    </row>
    <row r="162" spans="1:10" ht="23.25" customHeight="1" thickBot="1" x14ac:dyDescent="0.25">
      <c r="A162" s="164">
        <v>10</v>
      </c>
      <c r="B162" s="264" t="s">
        <v>90</v>
      </c>
      <c r="C162" s="221">
        <f>SUM(G152,G146,G135,G118,G49,G45,G35,G13,G160)</f>
        <v>0</v>
      </c>
      <c r="D162" s="221" t="s">
        <v>92</v>
      </c>
      <c r="E162" s="325">
        <v>0</v>
      </c>
      <c r="F162" s="219">
        <f>C162*E162</f>
        <v>0</v>
      </c>
      <c r="G162" s="222">
        <f>F162</f>
        <v>0</v>
      </c>
    </row>
    <row r="163" spans="1:10" ht="23.25" customHeight="1" thickBot="1" x14ac:dyDescent="0.25">
      <c r="A163" s="252"/>
      <c r="B163" s="253"/>
      <c r="C163" s="254"/>
      <c r="D163" s="255"/>
      <c r="E163" s="255"/>
      <c r="F163" s="256" t="s">
        <v>94</v>
      </c>
      <c r="G163" s="223">
        <f>G13+G35+G45+G49+G118+G135+G146+G152+G160+G162</f>
        <v>0</v>
      </c>
    </row>
    <row r="164" spans="1:10" x14ac:dyDescent="0.2">
      <c r="F164" s="152"/>
      <c r="G164" s="152"/>
    </row>
    <row r="165" spans="1:10" x14ac:dyDescent="0.2">
      <c r="F165" s="152"/>
      <c r="G165" s="152"/>
    </row>
  </sheetData>
  <mergeCells count="2">
    <mergeCell ref="A4:G4"/>
    <mergeCell ref="D136:E136"/>
  </mergeCells>
  <pageMargins left="0.35433070866141736" right="0.23622047244094491" top="0.6692913385826772" bottom="0.62992125984251968" header="0.27559055118110237" footer="0.39370078740157483"/>
  <pageSetup paperSize="9" scale="71" fitToHeight="0" orientation="portrait" r:id="rId1"/>
  <headerFooter alignWithMargins="0">
    <oddHeader>&amp;L&amp;"Arial,Bold"CROYDON COLLEGE
Refectory, OFS Refurb, &amp; WC Refurb&amp;R&amp;G</oddHeader>
    <oddFooter>&amp;L2865&amp;C&amp;P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86D23-682D-4893-BB5C-51309427E91B}">
  <sheetPr>
    <pageSetUpPr autoPageBreaks="0" fitToPage="1"/>
  </sheetPr>
  <dimension ref="A2:N206"/>
  <sheetViews>
    <sheetView showGridLines="0" view="pageBreakPreview" zoomScale="115" zoomScaleNormal="100" zoomScaleSheetLayoutView="115" workbookViewId="0">
      <selection activeCell="E151" sqref="E151"/>
    </sheetView>
  </sheetViews>
  <sheetFormatPr defaultColWidth="9.140625" defaultRowHeight="12.75" x14ac:dyDescent="0.2"/>
  <cols>
    <col min="1" max="1" width="8.28515625" style="151" customWidth="1"/>
    <col min="2" max="2" width="76.5703125" style="151" customWidth="1"/>
    <col min="3" max="3" width="12.5703125" style="152" customWidth="1"/>
    <col min="4" max="4" width="6.28515625" style="152" customWidth="1"/>
    <col min="5" max="5" width="12.140625" style="152" customWidth="1"/>
    <col min="6" max="7" width="12.140625" style="151" customWidth="1"/>
    <col min="8" max="8" width="91.28515625" style="152" customWidth="1"/>
    <col min="9" max="12" width="9.140625" style="152"/>
    <col min="13" max="13" width="19.85546875" style="152" customWidth="1"/>
    <col min="14" max="16384" width="9.140625" style="152"/>
  </cols>
  <sheetData>
    <row r="2" spans="1:10" ht="15.75" x14ac:dyDescent="0.25">
      <c r="A2" s="113"/>
      <c r="H2" s="160"/>
    </row>
    <row r="3" spans="1:10" ht="9.75" customHeight="1" x14ac:dyDescent="0.25">
      <c r="H3" s="160"/>
    </row>
    <row r="4" spans="1:10" s="153" customFormat="1" ht="31.5" customHeight="1" x14ac:dyDescent="0.25">
      <c r="A4" s="375" t="s">
        <v>694</v>
      </c>
      <c r="B4" s="375"/>
      <c r="C4" s="375"/>
      <c r="D4" s="375"/>
      <c r="E4" s="375"/>
      <c r="F4" s="375"/>
      <c r="G4" s="375"/>
      <c r="H4" s="161"/>
    </row>
    <row r="5" spans="1:10" s="153" customFormat="1" ht="16.5" thickBot="1" x14ac:dyDescent="0.3">
      <c r="A5" s="162"/>
      <c r="F5" s="163"/>
      <c r="G5" s="163"/>
      <c r="H5" s="161"/>
    </row>
    <row r="6" spans="1:10" ht="26.25" customHeight="1" thickBot="1" x14ac:dyDescent="0.25">
      <c r="A6" s="164" t="s">
        <v>14</v>
      </c>
      <c r="B6" s="165" t="s">
        <v>15</v>
      </c>
      <c r="C6" s="167" t="s">
        <v>61</v>
      </c>
      <c r="D6" s="167" t="s">
        <v>62</v>
      </c>
      <c r="E6" s="168" t="s">
        <v>63</v>
      </c>
      <c r="F6" s="168" t="s">
        <v>16</v>
      </c>
      <c r="G6" s="169" t="s">
        <v>17</v>
      </c>
    </row>
    <row r="7" spans="1:10" ht="23.25" customHeight="1" thickBot="1" x14ac:dyDescent="0.25">
      <c r="A7" s="246" t="s">
        <v>689</v>
      </c>
      <c r="B7" s="231"/>
      <c r="C7" s="231"/>
      <c r="D7" s="170"/>
      <c r="E7" s="170"/>
      <c r="F7" s="170"/>
      <c r="G7" s="247"/>
      <c r="H7" s="171"/>
      <c r="I7" s="171"/>
      <c r="J7" s="171"/>
    </row>
    <row r="8" spans="1:10" ht="16.149999999999999" customHeight="1" x14ac:dyDescent="0.2">
      <c r="A8" s="172" t="s">
        <v>690</v>
      </c>
      <c r="B8" s="267" t="s">
        <v>691</v>
      </c>
      <c r="C8" s="269"/>
      <c r="D8" s="173"/>
      <c r="E8" s="174"/>
      <c r="F8" s="175"/>
      <c r="G8" s="176">
        <f>SUM(F9:F9)</f>
        <v>0</v>
      </c>
    </row>
    <row r="9" spans="1:10" ht="25.5" x14ac:dyDescent="0.2">
      <c r="A9" s="172"/>
      <c r="B9" s="359" t="s">
        <v>755</v>
      </c>
      <c r="C9" s="352">
        <v>1</v>
      </c>
      <c r="D9" s="330" t="s">
        <v>140</v>
      </c>
      <c r="E9" s="174"/>
      <c r="F9" s="175">
        <f t="shared" ref="F9" si="0">E9*C9</f>
        <v>0</v>
      </c>
      <c r="G9" s="176"/>
    </row>
    <row r="10" spans="1:10" ht="27.75" customHeight="1" thickBot="1" x14ac:dyDescent="0.25">
      <c r="A10" s="181">
        <v>0</v>
      </c>
      <c r="B10" s="281" t="s">
        <v>726</v>
      </c>
      <c r="C10" s="182"/>
      <c r="D10" s="183"/>
      <c r="E10" s="183"/>
      <c r="F10" s="184"/>
      <c r="G10" s="185">
        <f>SUM(G8)</f>
        <v>0</v>
      </c>
    </row>
    <row r="11" spans="1:10" ht="23.25" customHeight="1" thickBot="1" x14ac:dyDescent="0.25">
      <c r="A11" s="246" t="s">
        <v>18</v>
      </c>
      <c r="B11" s="231"/>
      <c r="C11" s="231"/>
      <c r="D11" s="170"/>
      <c r="E11" s="170"/>
      <c r="F11" s="170"/>
      <c r="G11" s="247"/>
      <c r="H11" s="171"/>
      <c r="I11" s="171"/>
      <c r="J11" s="171"/>
    </row>
    <row r="12" spans="1:10" x14ac:dyDescent="0.2">
      <c r="A12" s="172" t="s">
        <v>47</v>
      </c>
      <c r="B12" s="267" t="s">
        <v>139</v>
      </c>
      <c r="C12" s="269"/>
      <c r="D12" s="173"/>
      <c r="E12" s="174"/>
      <c r="F12" s="175"/>
      <c r="G12" s="176">
        <f>SUM(F13)</f>
        <v>0</v>
      </c>
      <c r="I12" s="177"/>
      <c r="J12" s="177"/>
    </row>
    <row r="13" spans="1:10" x14ac:dyDescent="0.2">
      <c r="A13" s="172"/>
      <c r="B13" s="266" t="s">
        <v>142</v>
      </c>
      <c r="C13" s="329" t="s">
        <v>688</v>
      </c>
      <c r="D13" s="174"/>
      <c r="E13" s="174"/>
      <c r="F13" s="175"/>
      <c r="G13" s="176"/>
    </row>
    <row r="14" spans="1:10" x14ac:dyDescent="0.2">
      <c r="A14" s="172"/>
      <c r="B14" s="266" t="s">
        <v>143</v>
      </c>
      <c r="C14" s="329" t="s">
        <v>688</v>
      </c>
      <c r="D14" s="174"/>
      <c r="E14" s="174"/>
      <c r="F14" s="175"/>
      <c r="G14" s="176"/>
    </row>
    <row r="15" spans="1:10" ht="23.25" customHeight="1" thickBot="1" x14ac:dyDescent="0.25">
      <c r="A15" s="181">
        <v>1</v>
      </c>
      <c r="B15" s="281" t="s">
        <v>18</v>
      </c>
      <c r="C15" s="182"/>
      <c r="D15" s="183"/>
      <c r="E15" s="183"/>
      <c r="F15" s="184"/>
      <c r="G15" s="185">
        <f>SUM(G12:G12)</f>
        <v>0</v>
      </c>
    </row>
    <row r="16" spans="1:10" ht="23.25" customHeight="1" thickBot="1" x14ac:dyDescent="0.25">
      <c r="A16" s="246" t="s">
        <v>19</v>
      </c>
      <c r="B16" s="186"/>
      <c r="C16" s="186"/>
      <c r="D16" s="187"/>
      <c r="E16" s="187"/>
      <c r="F16" s="188"/>
      <c r="G16" s="248"/>
      <c r="H16" s="171"/>
    </row>
    <row r="17" spans="1:9" x14ac:dyDescent="0.2">
      <c r="A17" s="172" t="s">
        <v>20</v>
      </c>
      <c r="B17" s="267" t="s">
        <v>104</v>
      </c>
      <c r="C17" s="349" t="s">
        <v>688</v>
      </c>
      <c r="D17" s="174"/>
      <c r="E17" s="174"/>
      <c r="F17" s="175"/>
      <c r="G17" s="176">
        <v>0</v>
      </c>
    </row>
    <row r="18" spans="1:9" x14ac:dyDescent="0.2">
      <c r="A18" s="172" t="s">
        <v>21</v>
      </c>
      <c r="B18" s="191" t="s">
        <v>105</v>
      </c>
      <c r="C18" s="350" t="s">
        <v>688</v>
      </c>
      <c r="D18" s="174"/>
      <c r="E18" s="174"/>
      <c r="F18" s="175"/>
      <c r="G18" s="176">
        <v>0</v>
      </c>
    </row>
    <row r="19" spans="1:9" x14ac:dyDescent="0.2">
      <c r="A19" s="172" t="s">
        <v>22</v>
      </c>
      <c r="B19" s="261" t="s">
        <v>709</v>
      </c>
      <c r="C19" s="350" t="s">
        <v>688</v>
      </c>
      <c r="D19" s="174"/>
      <c r="E19" s="174"/>
      <c r="F19" s="175"/>
      <c r="G19" s="176">
        <f>SUM(F19:F19)</f>
        <v>0</v>
      </c>
    </row>
    <row r="20" spans="1:9" x14ac:dyDescent="0.2">
      <c r="A20" s="172" t="s">
        <v>23</v>
      </c>
      <c r="B20" s="261" t="s">
        <v>106</v>
      </c>
      <c r="C20" s="350" t="s">
        <v>688</v>
      </c>
      <c r="D20" s="174"/>
      <c r="E20" s="174"/>
      <c r="F20" s="175"/>
      <c r="G20" s="176">
        <v>0</v>
      </c>
    </row>
    <row r="21" spans="1:9" hidden="1" x14ac:dyDescent="0.2">
      <c r="A21" s="172"/>
      <c r="B21" s="266" t="s">
        <v>141</v>
      </c>
      <c r="C21" s="350" t="s">
        <v>688</v>
      </c>
      <c r="D21" s="174"/>
      <c r="E21" s="174"/>
      <c r="F21" s="175"/>
      <c r="G21" s="176"/>
    </row>
    <row r="22" spans="1:9" hidden="1" x14ac:dyDescent="0.2">
      <c r="A22" s="172"/>
      <c r="B22" s="266" t="s">
        <v>157</v>
      </c>
      <c r="C22" s="350" t="s">
        <v>688</v>
      </c>
      <c r="D22" s="265"/>
      <c r="E22" s="174"/>
      <c r="F22" s="175"/>
      <c r="G22" s="176"/>
    </row>
    <row r="23" spans="1:9" hidden="1" x14ac:dyDescent="0.2">
      <c r="A23" s="172"/>
      <c r="B23" s="266" t="s">
        <v>156</v>
      </c>
      <c r="C23" s="350" t="s">
        <v>688</v>
      </c>
      <c r="D23" s="265"/>
      <c r="E23" s="174"/>
      <c r="F23" s="175"/>
      <c r="G23" s="176"/>
    </row>
    <row r="24" spans="1:9" x14ac:dyDescent="0.2">
      <c r="A24" s="172" t="s">
        <v>710</v>
      </c>
      <c r="B24" s="261" t="s">
        <v>107</v>
      </c>
      <c r="C24" s="350" t="s">
        <v>688</v>
      </c>
      <c r="D24" s="174"/>
      <c r="E24" s="174"/>
      <c r="F24" s="175"/>
      <c r="G24" s="176">
        <f>SUM(F25:F26)</f>
        <v>0</v>
      </c>
      <c r="I24" s="273"/>
    </row>
    <row r="25" spans="1:9" hidden="1" x14ac:dyDescent="0.2">
      <c r="A25" s="172"/>
      <c r="B25" s="266" t="s">
        <v>155</v>
      </c>
      <c r="C25" s="350" t="s">
        <v>688</v>
      </c>
      <c r="D25" s="265"/>
      <c r="E25" s="174"/>
      <c r="F25" s="175"/>
      <c r="G25" s="176"/>
    </row>
    <row r="26" spans="1:9" hidden="1" x14ac:dyDescent="0.2">
      <c r="A26" s="172"/>
      <c r="B26" s="266" t="s">
        <v>166</v>
      </c>
      <c r="C26" s="350" t="s">
        <v>688</v>
      </c>
      <c r="D26" s="265"/>
      <c r="E26" s="174"/>
      <c r="F26" s="175"/>
      <c r="G26" s="176"/>
    </row>
    <row r="27" spans="1:9" x14ac:dyDescent="0.2">
      <c r="A27" s="172" t="s">
        <v>25</v>
      </c>
      <c r="B27" s="261" t="s">
        <v>108</v>
      </c>
      <c r="C27" s="350" t="s">
        <v>688</v>
      </c>
      <c r="D27" s="174"/>
      <c r="E27" s="174"/>
      <c r="F27" s="175"/>
      <c r="G27" s="176">
        <f>SUM(F28:F28)</f>
        <v>0</v>
      </c>
    </row>
    <row r="28" spans="1:9" hidden="1" x14ac:dyDescent="0.2">
      <c r="A28" s="172"/>
      <c r="B28" s="266" t="s">
        <v>146</v>
      </c>
      <c r="C28" s="194"/>
      <c r="D28" s="173"/>
      <c r="E28" s="174"/>
      <c r="F28" s="175"/>
      <c r="G28" s="176"/>
    </row>
    <row r="29" spans="1:9" hidden="1" x14ac:dyDescent="0.2">
      <c r="A29" s="172"/>
      <c r="B29" s="266" t="s">
        <v>695</v>
      </c>
      <c r="C29" s="194"/>
      <c r="D29" s="173"/>
      <c r="E29" s="174"/>
      <c r="F29" s="175"/>
      <c r="G29" s="176"/>
    </row>
    <row r="30" spans="1:9" x14ac:dyDescent="0.2">
      <c r="A30" s="172" t="s">
        <v>26</v>
      </c>
      <c r="B30" s="268" t="s">
        <v>109</v>
      </c>
      <c r="C30" s="260"/>
      <c r="D30" s="192"/>
      <c r="E30" s="193"/>
      <c r="F30" s="175"/>
      <c r="G30" s="176">
        <f>SUM(F31:F40)</f>
        <v>0</v>
      </c>
    </row>
    <row r="31" spans="1:9" x14ac:dyDescent="0.2">
      <c r="A31" s="172"/>
      <c r="B31" s="266" t="s">
        <v>147</v>
      </c>
      <c r="C31" s="260"/>
      <c r="D31" s="192"/>
      <c r="E31" s="193"/>
      <c r="F31" s="175"/>
      <c r="G31" s="176"/>
    </row>
    <row r="32" spans="1:9" x14ac:dyDescent="0.2">
      <c r="A32" s="172"/>
      <c r="B32" s="359" t="s">
        <v>712</v>
      </c>
      <c r="C32" s="260"/>
      <c r="D32" s="192"/>
      <c r="E32" s="193"/>
      <c r="F32" s="175"/>
      <c r="G32" s="176"/>
    </row>
    <row r="33" spans="1:9" ht="51" x14ac:dyDescent="0.2">
      <c r="A33" s="172"/>
      <c r="B33" s="361" t="s">
        <v>756</v>
      </c>
      <c r="C33" s="352">
        <v>1</v>
      </c>
      <c r="D33" s="276" t="s">
        <v>140</v>
      </c>
      <c r="E33" s="224"/>
      <c r="F33" s="175">
        <f t="shared" ref="F33:F34" si="1">E33*C33</f>
        <v>0</v>
      </c>
      <c r="G33" s="176"/>
    </row>
    <row r="34" spans="1:9" ht="63.75" x14ac:dyDescent="0.2">
      <c r="A34" s="172"/>
      <c r="B34" s="361" t="s">
        <v>757</v>
      </c>
      <c r="C34" s="352">
        <v>1</v>
      </c>
      <c r="D34" s="276" t="s">
        <v>140</v>
      </c>
      <c r="E34" s="224"/>
      <c r="F34" s="175">
        <f t="shared" si="1"/>
        <v>0</v>
      </c>
      <c r="G34" s="176"/>
    </row>
    <row r="35" spans="1:9" ht="25.5" x14ac:dyDescent="0.2">
      <c r="A35" s="172"/>
      <c r="B35" s="356" t="s">
        <v>716</v>
      </c>
      <c r="C35" s="352"/>
      <c r="D35" s="276"/>
      <c r="E35" s="224"/>
      <c r="F35" s="175"/>
      <c r="G35" s="176"/>
    </row>
    <row r="36" spans="1:9" x14ac:dyDescent="0.2">
      <c r="A36" s="172"/>
      <c r="B36" s="361" t="s">
        <v>717</v>
      </c>
      <c r="C36" s="352">
        <v>1</v>
      </c>
      <c r="D36" s="276" t="s">
        <v>140</v>
      </c>
      <c r="E36" s="224"/>
      <c r="F36" s="175">
        <f t="shared" ref="F36:F37" si="2">E36*C36</f>
        <v>0</v>
      </c>
      <c r="G36" s="176"/>
    </row>
    <row r="37" spans="1:9" x14ac:dyDescent="0.2">
      <c r="A37" s="172"/>
      <c r="B37" s="361" t="s">
        <v>718</v>
      </c>
      <c r="C37" s="352">
        <v>1</v>
      </c>
      <c r="D37" s="276" t="s">
        <v>140</v>
      </c>
      <c r="E37" s="224"/>
      <c r="F37" s="175">
        <f t="shared" si="2"/>
        <v>0</v>
      </c>
      <c r="G37" s="176"/>
    </row>
    <row r="38" spans="1:9" ht="25.5" x14ac:dyDescent="0.2">
      <c r="A38" s="172"/>
      <c r="B38" s="356" t="s">
        <v>758</v>
      </c>
      <c r="C38" s="352">
        <v>1</v>
      </c>
      <c r="D38" s="276" t="s">
        <v>140</v>
      </c>
      <c r="E38" s="224"/>
      <c r="F38" s="175">
        <f t="shared" ref="F38" si="3">E38*C38</f>
        <v>0</v>
      </c>
      <c r="G38" s="176"/>
    </row>
    <row r="39" spans="1:9" x14ac:dyDescent="0.2">
      <c r="A39" s="172"/>
      <c r="B39" s="266" t="s">
        <v>148</v>
      </c>
      <c r="C39" s="350" t="s">
        <v>688</v>
      </c>
      <c r="D39" s="192"/>
      <c r="E39" s="193"/>
      <c r="F39" s="175"/>
      <c r="G39" s="176"/>
    </row>
    <row r="40" spans="1:9" x14ac:dyDescent="0.2">
      <c r="A40" s="172"/>
      <c r="B40" s="266" t="s">
        <v>149</v>
      </c>
      <c r="C40" s="350" t="s">
        <v>688</v>
      </c>
      <c r="D40" s="265"/>
      <c r="E40" s="174"/>
      <c r="F40" s="175"/>
      <c r="G40" s="176"/>
    </row>
    <row r="41" spans="1:9" x14ac:dyDescent="0.2">
      <c r="A41" s="172" t="s">
        <v>27</v>
      </c>
      <c r="B41" s="261" t="s">
        <v>705</v>
      </c>
      <c r="C41" s="194"/>
      <c r="D41" s="174"/>
      <c r="E41" s="174"/>
      <c r="F41" s="175"/>
      <c r="G41" s="176">
        <f>SUM(F43:F45)</f>
        <v>0</v>
      </c>
    </row>
    <row r="42" spans="1:9" x14ac:dyDescent="0.2">
      <c r="A42" s="275"/>
      <c r="B42" s="266" t="s">
        <v>696</v>
      </c>
      <c r="C42" s="194"/>
      <c r="D42" s="265"/>
      <c r="E42" s="174"/>
      <c r="F42" s="175"/>
      <c r="G42" s="176"/>
    </row>
    <row r="43" spans="1:9" ht="25.5" x14ac:dyDescent="0.2">
      <c r="A43" s="172"/>
      <c r="B43" s="359" t="s">
        <v>722</v>
      </c>
      <c r="C43" s="352"/>
      <c r="D43" s="276"/>
      <c r="E43" s="224"/>
      <c r="F43" s="175"/>
      <c r="G43" s="176"/>
    </row>
    <row r="44" spans="1:9" x14ac:dyDescent="0.2">
      <c r="A44" s="172"/>
      <c r="B44" s="360" t="s">
        <v>723</v>
      </c>
      <c r="C44" s="352">
        <v>1</v>
      </c>
      <c r="D44" s="276" t="s">
        <v>140</v>
      </c>
      <c r="E44" s="224"/>
      <c r="F44" s="175">
        <f>E44*C44</f>
        <v>0</v>
      </c>
      <c r="G44" s="176"/>
    </row>
    <row r="45" spans="1:9" x14ac:dyDescent="0.2">
      <c r="A45" s="172"/>
      <c r="B45" s="360" t="s">
        <v>724</v>
      </c>
      <c r="C45" s="352">
        <v>1</v>
      </c>
      <c r="D45" s="276" t="s">
        <v>140</v>
      </c>
      <c r="E45" s="224"/>
      <c r="F45" s="175">
        <f>E45*C45</f>
        <v>0</v>
      </c>
      <c r="G45" s="176"/>
    </row>
    <row r="46" spans="1:9" ht="23.25" customHeight="1" thickBot="1" x14ac:dyDescent="0.25">
      <c r="A46" s="195">
        <v>2</v>
      </c>
      <c r="B46" s="270" t="s">
        <v>19</v>
      </c>
      <c r="C46" s="229"/>
      <c r="D46" s="183"/>
      <c r="E46" s="183"/>
      <c r="F46" s="184"/>
      <c r="G46" s="196">
        <f>SUM(G17:G41)</f>
        <v>0</v>
      </c>
    </row>
    <row r="47" spans="1:9" ht="23.25" customHeight="1" thickBot="1" x14ac:dyDescent="0.25">
      <c r="A47" s="246" t="s">
        <v>28</v>
      </c>
      <c r="B47" s="231"/>
      <c r="C47" s="231"/>
      <c r="D47" s="170"/>
      <c r="E47" s="170"/>
      <c r="F47" s="197"/>
      <c r="G47" s="247"/>
      <c r="H47" s="171"/>
      <c r="I47" s="171"/>
    </row>
    <row r="48" spans="1:9" x14ac:dyDescent="0.2">
      <c r="A48" s="172" t="s">
        <v>29</v>
      </c>
      <c r="B48" s="267" t="s">
        <v>110</v>
      </c>
      <c r="C48" s="260"/>
      <c r="D48" s="224"/>
      <c r="E48" s="224"/>
      <c r="F48" s="175"/>
      <c r="G48" s="176">
        <f>SUM(F50:F51)</f>
        <v>0</v>
      </c>
    </row>
    <row r="49" spans="1:8" x14ac:dyDescent="0.2">
      <c r="A49" s="172"/>
      <c r="B49" s="266" t="s">
        <v>110</v>
      </c>
      <c r="C49" s="260"/>
      <c r="D49" s="224"/>
      <c r="E49" s="224"/>
      <c r="F49" s="175"/>
      <c r="G49" s="176"/>
    </row>
    <row r="50" spans="1:8" ht="51" x14ac:dyDescent="0.2">
      <c r="A50" s="172"/>
      <c r="B50" s="359" t="s">
        <v>759</v>
      </c>
      <c r="C50" s="352">
        <v>1</v>
      </c>
      <c r="D50" s="276" t="s">
        <v>140</v>
      </c>
      <c r="E50" s="224"/>
      <c r="F50" s="175">
        <f>E50*C50</f>
        <v>0</v>
      </c>
      <c r="G50" s="176"/>
      <c r="H50" s="273"/>
    </row>
    <row r="51" spans="1:8" x14ac:dyDescent="0.2">
      <c r="A51" s="172"/>
      <c r="B51" s="359" t="s">
        <v>725</v>
      </c>
      <c r="C51" s="352">
        <v>1</v>
      </c>
      <c r="D51" s="276" t="s">
        <v>140</v>
      </c>
      <c r="E51" s="224"/>
      <c r="F51" s="175">
        <f>E51*C51</f>
        <v>0</v>
      </c>
      <c r="G51" s="176"/>
    </row>
    <row r="52" spans="1:8" x14ac:dyDescent="0.2">
      <c r="A52" s="172" t="s">
        <v>30</v>
      </c>
      <c r="B52" s="261" t="s">
        <v>111</v>
      </c>
      <c r="C52" s="260"/>
      <c r="D52" s="174"/>
      <c r="E52" s="174"/>
      <c r="F52" s="175"/>
      <c r="G52" s="176">
        <f>SUM(F53:F59)</f>
        <v>0</v>
      </c>
    </row>
    <row r="53" spans="1:8" x14ac:dyDescent="0.2">
      <c r="A53" s="172"/>
      <c r="B53" s="266" t="s">
        <v>151</v>
      </c>
      <c r="C53" s="260"/>
      <c r="D53" s="174"/>
      <c r="E53" s="174"/>
      <c r="F53" s="175"/>
      <c r="G53" s="176"/>
    </row>
    <row r="54" spans="1:8" ht="51" x14ac:dyDescent="0.2">
      <c r="A54" s="172"/>
      <c r="B54" s="359" t="s">
        <v>760</v>
      </c>
      <c r="C54" s="352"/>
      <c r="D54" s="276"/>
      <c r="E54" s="224"/>
      <c r="F54" s="175"/>
      <c r="G54" s="176"/>
      <c r="H54" s="358"/>
    </row>
    <row r="55" spans="1:8" x14ac:dyDescent="0.2">
      <c r="A55" s="172"/>
      <c r="B55" s="360" t="s">
        <v>761</v>
      </c>
      <c r="C55" s="352">
        <v>1</v>
      </c>
      <c r="D55" s="276" t="s">
        <v>140</v>
      </c>
      <c r="E55" s="224"/>
      <c r="F55" s="175">
        <f>E55*C55</f>
        <v>0</v>
      </c>
      <c r="G55" s="176"/>
    </row>
    <row r="56" spans="1:8" x14ac:dyDescent="0.2">
      <c r="A56" s="172"/>
      <c r="B56" s="360" t="s">
        <v>762</v>
      </c>
      <c r="C56" s="352">
        <v>1</v>
      </c>
      <c r="D56" s="276" t="s">
        <v>140</v>
      </c>
      <c r="E56" s="224"/>
      <c r="F56" s="175">
        <f>E56*C56</f>
        <v>0</v>
      </c>
      <c r="G56" s="176"/>
    </row>
    <row r="57" spans="1:8" ht="15.75" customHeight="1" x14ac:dyDescent="0.2">
      <c r="A57" s="172"/>
      <c r="B57" s="359" t="s">
        <v>711</v>
      </c>
      <c r="C57" s="352"/>
      <c r="D57" s="276"/>
      <c r="E57" s="224"/>
      <c r="F57" s="175"/>
      <c r="G57" s="176"/>
    </row>
    <row r="58" spans="1:8" x14ac:dyDescent="0.2">
      <c r="A58" s="172"/>
      <c r="B58" s="360" t="s">
        <v>761</v>
      </c>
      <c r="C58" s="352">
        <v>1</v>
      </c>
      <c r="D58" s="276" t="s">
        <v>140</v>
      </c>
      <c r="E58" s="224"/>
      <c r="F58" s="175">
        <f>E58*C58</f>
        <v>0</v>
      </c>
      <c r="G58" s="176"/>
    </row>
    <row r="59" spans="1:8" x14ac:dyDescent="0.2">
      <c r="A59" s="172"/>
      <c r="B59" s="360" t="s">
        <v>762</v>
      </c>
      <c r="C59" s="352">
        <v>1</v>
      </c>
      <c r="D59" s="276" t="s">
        <v>140</v>
      </c>
      <c r="E59" s="224"/>
      <c r="F59" s="175">
        <f>E59*C59</f>
        <v>0</v>
      </c>
      <c r="G59" s="176"/>
    </row>
    <row r="60" spans="1:8" x14ac:dyDescent="0.2">
      <c r="A60" s="172" t="s">
        <v>31</v>
      </c>
      <c r="B60" s="261" t="s">
        <v>112</v>
      </c>
      <c r="C60" s="260"/>
      <c r="D60" s="174"/>
      <c r="E60" s="174"/>
      <c r="F60" s="175"/>
      <c r="G60" s="176">
        <f>SUM(F61:F74)</f>
        <v>0</v>
      </c>
    </row>
    <row r="61" spans="1:8" x14ac:dyDescent="0.2">
      <c r="A61" s="172"/>
      <c r="B61" s="266" t="s">
        <v>152</v>
      </c>
      <c r="C61" s="260"/>
      <c r="D61" s="174"/>
      <c r="E61" s="174"/>
      <c r="F61" s="175"/>
      <c r="G61" s="176"/>
    </row>
    <row r="62" spans="1:8" x14ac:dyDescent="0.2">
      <c r="A62" s="172"/>
      <c r="B62" s="359" t="s">
        <v>713</v>
      </c>
      <c r="C62" s="352"/>
      <c r="D62" s="276"/>
      <c r="E62" s="224"/>
      <c r="F62" s="175"/>
      <c r="G62" s="176"/>
    </row>
    <row r="63" spans="1:8" x14ac:dyDescent="0.2">
      <c r="A63" s="172"/>
      <c r="B63" s="360" t="s">
        <v>761</v>
      </c>
      <c r="C63" s="352">
        <v>1</v>
      </c>
      <c r="D63" s="276" t="s">
        <v>140</v>
      </c>
      <c r="E63" s="224"/>
      <c r="F63" s="175">
        <f>E63*C63</f>
        <v>0</v>
      </c>
      <c r="G63" s="176"/>
    </row>
    <row r="64" spans="1:8" x14ac:dyDescent="0.2">
      <c r="A64" s="172"/>
      <c r="B64" s="360" t="s">
        <v>762</v>
      </c>
      <c r="C64" s="352">
        <v>1</v>
      </c>
      <c r="D64" s="276" t="s">
        <v>140</v>
      </c>
      <c r="E64" s="224"/>
      <c r="F64" s="175">
        <f>E64*C64</f>
        <v>0</v>
      </c>
      <c r="G64" s="176"/>
    </row>
    <row r="65" spans="1:9" ht="25.5" x14ac:dyDescent="0.2">
      <c r="A65" s="172"/>
      <c r="B65" s="359" t="s">
        <v>720</v>
      </c>
      <c r="C65" s="352"/>
      <c r="D65" s="276"/>
      <c r="E65" s="224"/>
      <c r="F65" s="175"/>
      <c r="G65" s="176"/>
    </row>
    <row r="66" spans="1:9" x14ac:dyDescent="0.2">
      <c r="A66" s="172"/>
      <c r="B66" s="360" t="s">
        <v>761</v>
      </c>
      <c r="C66" s="352">
        <v>1</v>
      </c>
      <c r="D66" s="276" t="s">
        <v>140</v>
      </c>
      <c r="E66" s="224"/>
      <c r="F66" s="175">
        <f>E66*C66</f>
        <v>0</v>
      </c>
      <c r="G66" s="176"/>
    </row>
    <row r="67" spans="1:9" x14ac:dyDescent="0.2">
      <c r="A67" s="172"/>
      <c r="B67" s="360" t="s">
        <v>762</v>
      </c>
      <c r="C67" s="352">
        <v>1</v>
      </c>
      <c r="D67" s="276" t="s">
        <v>140</v>
      </c>
      <c r="E67" s="224"/>
      <c r="F67" s="175">
        <f>E67*C67</f>
        <v>0</v>
      </c>
      <c r="G67" s="176"/>
    </row>
    <row r="68" spans="1:9" ht="25.5" x14ac:dyDescent="0.2">
      <c r="A68" s="172"/>
      <c r="B68" s="359" t="s">
        <v>763</v>
      </c>
      <c r="C68" s="352">
        <v>1</v>
      </c>
      <c r="D68" s="276" t="s">
        <v>140</v>
      </c>
      <c r="E68" s="224"/>
      <c r="F68" s="175">
        <f>E68*C68</f>
        <v>0</v>
      </c>
      <c r="G68" s="176"/>
    </row>
    <row r="69" spans="1:9" ht="13.9" customHeight="1" x14ac:dyDescent="0.2">
      <c r="A69" s="172"/>
      <c r="B69" s="266" t="s">
        <v>153</v>
      </c>
      <c r="C69" s="350"/>
      <c r="D69" s="174"/>
      <c r="E69" s="174"/>
      <c r="F69" s="175"/>
      <c r="G69" s="176"/>
    </row>
    <row r="70" spans="1:9" x14ac:dyDescent="0.2">
      <c r="A70" s="172"/>
      <c r="B70" s="266" t="s">
        <v>154</v>
      </c>
      <c r="C70" s="260"/>
      <c r="D70" s="174"/>
      <c r="E70" s="174"/>
      <c r="F70" s="175"/>
      <c r="G70" s="176"/>
    </row>
    <row r="71" spans="1:9" ht="51" x14ac:dyDescent="0.2">
      <c r="A71" s="172"/>
      <c r="B71" s="359" t="s">
        <v>714</v>
      </c>
      <c r="C71" s="352"/>
      <c r="D71" s="276"/>
      <c r="E71" s="224"/>
      <c r="F71" s="175"/>
      <c r="G71" s="176"/>
    </row>
    <row r="72" spans="1:9" x14ac:dyDescent="0.2">
      <c r="A72" s="172"/>
      <c r="B72" s="360" t="s">
        <v>761</v>
      </c>
      <c r="C72" s="352">
        <v>1</v>
      </c>
      <c r="D72" s="276" t="s">
        <v>140</v>
      </c>
      <c r="E72" s="224"/>
      <c r="F72" s="175">
        <f>E72*C72</f>
        <v>0</v>
      </c>
      <c r="G72" s="176"/>
    </row>
    <row r="73" spans="1:9" x14ac:dyDescent="0.2">
      <c r="A73" s="172"/>
      <c r="B73" s="360" t="s">
        <v>762</v>
      </c>
      <c r="C73" s="352">
        <v>1</v>
      </c>
      <c r="D73" s="276" t="s">
        <v>140</v>
      </c>
      <c r="E73" s="224"/>
      <c r="F73" s="175">
        <f>E73*C73</f>
        <v>0</v>
      </c>
      <c r="G73" s="176"/>
    </row>
    <row r="74" spans="1:9" x14ac:dyDescent="0.2">
      <c r="A74" s="172"/>
      <c r="B74" s="360" t="s">
        <v>719</v>
      </c>
      <c r="C74" s="352">
        <v>1</v>
      </c>
      <c r="D74" s="276" t="s">
        <v>140</v>
      </c>
      <c r="E74" s="224"/>
      <c r="F74" s="175">
        <f>E74*C74</f>
        <v>0</v>
      </c>
      <c r="G74" s="176"/>
    </row>
    <row r="75" spans="1:9" ht="23.25" customHeight="1" thickBot="1" x14ac:dyDescent="0.25">
      <c r="A75" s="181">
        <v>3</v>
      </c>
      <c r="B75" s="281" t="s">
        <v>28</v>
      </c>
      <c r="C75" s="229"/>
      <c r="D75" s="183"/>
      <c r="E75" s="183"/>
      <c r="F75" s="184"/>
      <c r="G75" s="196">
        <f>SUM(G48:G60)</f>
        <v>0</v>
      </c>
    </row>
    <row r="76" spans="1:9" s="198" customFormat="1" ht="23.25" customHeight="1" thickBot="1" x14ac:dyDescent="0.25">
      <c r="A76" s="246" t="s">
        <v>102</v>
      </c>
      <c r="B76" s="231"/>
      <c r="C76" s="231"/>
      <c r="D76" s="170"/>
      <c r="E76" s="170"/>
      <c r="F76" s="197"/>
      <c r="G76" s="247"/>
      <c r="H76" s="190"/>
      <c r="I76" s="190"/>
    </row>
    <row r="77" spans="1:9" x14ac:dyDescent="0.2">
      <c r="A77" s="172" t="s">
        <v>33</v>
      </c>
      <c r="B77" s="267" t="s">
        <v>113</v>
      </c>
      <c r="C77" s="194"/>
      <c r="D77" s="173"/>
      <c r="E77" s="174"/>
      <c r="F77" s="175"/>
      <c r="G77" s="176">
        <f>SUM(F78:F79)</f>
        <v>0</v>
      </c>
    </row>
    <row r="78" spans="1:9" x14ac:dyDescent="0.2">
      <c r="A78" s="172"/>
      <c r="B78" s="266" t="s">
        <v>150</v>
      </c>
      <c r="C78" s="260"/>
      <c r="D78" s="224"/>
      <c r="E78" s="224"/>
      <c r="F78" s="175"/>
      <c r="G78" s="176"/>
    </row>
    <row r="79" spans="1:9" ht="25.5" x14ac:dyDescent="0.2">
      <c r="A79" s="326"/>
      <c r="B79" s="359" t="s">
        <v>715</v>
      </c>
      <c r="C79" s="352">
        <v>1</v>
      </c>
      <c r="D79" s="276" t="s">
        <v>140</v>
      </c>
      <c r="E79" s="224"/>
      <c r="F79" s="175">
        <f>E79*C79</f>
        <v>0</v>
      </c>
      <c r="G79" s="328"/>
    </row>
    <row r="80" spans="1:9" ht="22.15" customHeight="1" thickBot="1" x14ac:dyDescent="0.25">
      <c r="A80" s="181">
        <v>4</v>
      </c>
      <c r="B80" s="281" t="s">
        <v>32</v>
      </c>
      <c r="C80" s="229"/>
      <c r="D80" s="183"/>
      <c r="E80" s="183"/>
      <c r="F80" s="184"/>
      <c r="G80" s="196">
        <f>SUM(G77:G77)</f>
        <v>0</v>
      </c>
    </row>
    <row r="81" spans="1:9" s="198" customFormat="1" ht="23.25" customHeight="1" thickBot="1" x14ac:dyDescent="0.25">
      <c r="A81" s="246" t="s">
        <v>784</v>
      </c>
      <c r="B81" s="231"/>
      <c r="C81" s="231"/>
      <c r="D81" s="170"/>
      <c r="E81" s="170"/>
      <c r="F81" s="197"/>
      <c r="G81" s="247"/>
      <c r="H81" s="152"/>
      <c r="I81" s="152"/>
    </row>
    <row r="82" spans="1:9" x14ac:dyDescent="0.2">
      <c r="A82" s="172" t="s">
        <v>35</v>
      </c>
      <c r="B82" s="267" t="s">
        <v>127</v>
      </c>
      <c r="C82" s="350" t="s">
        <v>688</v>
      </c>
      <c r="D82" s="265"/>
      <c r="E82" s="174"/>
      <c r="F82" s="175"/>
      <c r="G82" s="176">
        <f>SUM(F83:F84)</f>
        <v>0</v>
      </c>
    </row>
    <row r="83" spans="1:9" x14ac:dyDescent="0.2">
      <c r="A83" s="172"/>
      <c r="B83" s="266" t="s">
        <v>167</v>
      </c>
      <c r="C83" s="194"/>
      <c r="D83" s="265"/>
      <c r="E83" s="174"/>
      <c r="F83" s="175"/>
      <c r="G83" s="176"/>
    </row>
    <row r="84" spans="1:9" x14ac:dyDescent="0.2">
      <c r="A84" s="172"/>
      <c r="B84" s="266" t="s">
        <v>632</v>
      </c>
      <c r="C84" s="277"/>
      <c r="D84" s="276"/>
      <c r="E84" s="224"/>
      <c r="F84" s="175"/>
      <c r="G84" s="176"/>
    </row>
    <row r="85" spans="1:9" x14ac:dyDescent="0.2">
      <c r="A85" s="172" t="s">
        <v>36</v>
      </c>
      <c r="B85" s="261" t="s">
        <v>633</v>
      </c>
      <c r="C85" s="350" t="s">
        <v>688</v>
      </c>
      <c r="D85" s="265"/>
      <c r="E85" s="174"/>
      <c r="F85" s="175"/>
      <c r="G85" s="176">
        <f>SUM(F86)</f>
        <v>0</v>
      </c>
    </row>
    <row r="86" spans="1:9" x14ac:dyDescent="0.2">
      <c r="A86" s="172"/>
      <c r="B86" s="266" t="s">
        <v>633</v>
      </c>
      <c r="C86" s="194"/>
      <c r="D86" s="265"/>
      <c r="E86" s="174"/>
      <c r="F86" s="175"/>
      <c r="G86" s="274"/>
    </row>
    <row r="87" spans="1:9" x14ac:dyDescent="0.2">
      <c r="A87" s="199" t="s">
        <v>37</v>
      </c>
      <c r="B87" s="261" t="s">
        <v>128</v>
      </c>
      <c r="C87" s="350" t="s">
        <v>688</v>
      </c>
      <c r="D87" s="265"/>
      <c r="E87" s="174"/>
      <c r="F87" s="175"/>
      <c r="G87" s="202">
        <f>SUM(F88:F90)</f>
        <v>0</v>
      </c>
    </row>
    <row r="88" spans="1:9" x14ac:dyDescent="0.2">
      <c r="A88" s="199"/>
      <c r="B88" s="266" t="s">
        <v>635</v>
      </c>
      <c r="C88" s="194"/>
      <c r="D88" s="265"/>
      <c r="E88" s="174"/>
      <c r="F88" s="175"/>
      <c r="G88" s="274"/>
    </row>
    <row r="89" spans="1:9" x14ac:dyDescent="0.2">
      <c r="A89" s="199"/>
      <c r="B89" s="266" t="s">
        <v>636</v>
      </c>
      <c r="C89" s="194"/>
      <c r="D89" s="265"/>
      <c r="E89" s="174"/>
      <c r="F89" s="175"/>
      <c r="G89" s="274"/>
    </row>
    <row r="90" spans="1:9" x14ac:dyDescent="0.2">
      <c r="A90" s="199"/>
      <c r="B90" s="266" t="s">
        <v>637</v>
      </c>
      <c r="C90" s="194"/>
      <c r="D90" s="265"/>
      <c r="E90" s="174"/>
      <c r="F90" s="175"/>
      <c r="G90" s="274"/>
    </row>
    <row r="91" spans="1:9" x14ac:dyDescent="0.2">
      <c r="A91" s="199" t="s">
        <v>95</v>
      </c>
      <c r="B91" s="261" t="s">
        <v>129</v>
      </c>
      <c r="C91" s="350" t="s">
        <v>688</v>
      </c>
      <c r="D91" s="265"/>
      <c r="E91" s="174"/>
      <c r="F91" s="175"/>
      <c r="G91" s="176">
        <f>SUM(F92:F96)</f>
        <v>0</v>
      </c>
    </row>
    <row r="92" spans="1:9" x14ac:dyDescent="0.2">
      <c r="A92" s="172"/>
      <c r="B92" s="266" t="s">
        <v>638</v>
      </c>
      <c r="C92" s="194"/>
      <c r="D92" s="265"/>
      <c r="E92" s="174"/>
      <c r="F92" s="175"/>
      <c r="G92" s="176"/>
    </row>
    <row r="93" spans="1:9" x14ac:dyDescent="0.2">
      <c r="A93" s="172"/>
      <c r="B93" s="266" t="s">
        <v>639</v>
      </c>
      <c r="C93" s="194"/>
      <c r="D93" s="265"/>
      <c r="E93" s="174"/>
      <c r="F93" s="175"/>
      <c r="G93" s="176"/>
    </row>
    <row r="94" spans="1:9" x14ac:dyDescent="0.2">
      <c r="A94" s="172"/>
      <c r="B94" s="266" t="s">
        <v>640</v>
      </c>
      <c r="C94" s="194"/>
      <c r="D94" s="265"/>
      <c r="E94" s="174"/>
      <c r="F94" s="175"/>
      <c r="G94" s="176"/>
    </row>
    <row r="95" spans="1:9" x14ac:dyDescent="0.2">
      <c r="A95" s="172"/>
      <c r="B95" s="266" t="s">
        <v>641</v>
      </c>
      <c r="C95" s="194"/>
      <c r="D95" s="265"/>
      <c r="E95" s="174"/>
      <c r="F95" s="175"/>
      <c r="G95" s="176"/>
    </row>
    <row r="96" spans="1:9" x14ac:dyDescent="0.2">
      <c r="A96" s="172"/>
      <c r="B96" s="266" t="s">
        <v>642</v>
      </c>
      <c r="C96" s="194"/>
      <c r="D96" s="265"/>
      <c r="E96" s="174"/>
      <c r="F96" s="175"/>
      <c r="G96" s="176"/>
    </row>
    <row r="97" spans="1:7" x14ac:dyDescent="0.2">
      <c r="A97" s="172" t="s">
        <v>118</v>
      </c>
      <c r="B97" s="261" t="s">
        <v>130</v>
      </c>
      <c r="C97" s="350" t="s">
        <v>688</v>
      </c>
      <c r="D97" s="265"/>
      <c r="E97" s="174"/>
      <c r="F97" s="175"/>
      <c r="G97" s="176">
        <f>SUM(F98)</f>
        <v>0</v>
      </c>
    </row>
    <row r="98" spans="1:7" x14ac:dyDescent="0.2">
      <c r="A98" s="172"/>
      <c r="B98" s="266" t="s">
        <v>130</v>
      </c>
      <c r="C98" s="194"/>
      <c r="D98" s="265"/>
      <c r="E98" s="174"/>
      <c r="F98" s="175"/>
      <c r="G98" s="176"/>
    </row>
    <row r="99" spans="1:7" x14ac:dyDescent="0.2">
      <c r="A99" s="172" t="s">
        <v>119</v>
      </c>
      <c r="B99" s="261" t="s">
        <v>131</v>
      </c>
      <c r="C99" s="350" t="s">
        <v>688</v>
      </c>
      <c r="D99" s="265"/>
      <c r="E99" s="174"/>
      <c r="F99" s="175"/>
      <c r="G99" s="176">
        <f>SUM(F100:F107)</f>
        <v>0</v>
      </c>
    </row>
    <row r="100" spans="1:7" x14ac:dyDescent="0.2">
      <c r="A100" s="172"/>
      <c r="B100" s="266" t="s">
        <v>643</v>
      </c>
      <c r="C100" s="194"/>
      <c r="D100" s="265"/>
      <c r="E100" s="174"/>
      <c r="F100" s="175"/>
      <c r="G100" s="176"/>
    </row>
    <row r="101" spans="1:7" x14ac:dyDescent="0.2">
      <c r="A101" s="172"/>
      <c r="B101" s="266" t="s">
        <v>644</v>
      </c>
      <c r="C101" s="194"/>
      <c r="D101" s="265"/>
      <c r="E101" s="174"/>
      <c r="F101" s="175"/>
      <c r="G101" s="176"/>
    </row>
    <row r="102" spans="1:7" x14ac:dyDescent="0.2">
      <c r="A102" s="172"/>
      <c r="B102" s="266" t="s">
        <v>645</v>
      </c>
      <c r="C102" s="194"/>
      <c r="D102" s="265"/>
      <c r="E102" s="174"/>
      <c r="F102" s="175"/>
      <c r="G102" s="176"/>
    </row>
    <row r="103" spans="1:7" x14ac:dyDescent="0.2">
      <c r="A103" s="172"/>
      <c r="B103" s="266" t="s">
        <v>646</v>
      </c>
      <c r="C103" s="194"/>
      <c r="D103" s="265"/>
      <c r="E103" s="174"/>
      <c r="F103" s="175"/>
      <c r="G103" s="176"/>
    </row>
    <row r="104" spans="1:7" x14ac:dyDescent="0.2">
      <c r="A104" s="172"/>
      <c r="B104" s="266" t="s">
        <v>647</v>
      </c>
      <c r="C104" s="194"/>
      <c r="D104" s="265"/>
      <c r="E104" s="174"/>
      <c r="F104" s="175"/>
      <c r="G104" s="176"/>
    </row>
    <row r="105" spans="1:7" x14ac:dyDescent="0.2">
      <c r="A105" s="172"/>
      <c r="B105" s="266" t="s">
        <v>648</v>
      </c>
      <c r="C105" s="194"/>
      <c r="D105" s="265"/>
      <c r="E105" s="174"/>
      <c r="F105" s="175"/>
      <c r="G105" s="176"/>
    </row>
    <row r="106" spans="1:7" x14ac:dyDescent="0.2">
      <c r="A106" s="172"/>
      <c r="B106" s="266" t="s">
        <v>649</v>
      </c>
      <c r="C106" s="194"/>
      <c r="D106" s="265"/>
      <c r="E106" s="174"/>
      <c r="F106" s="175"/>
      <c r="G106" s="176"/>
    </row>
    <row r="107" spans="1:7" x14ac:dyDescent="0.2">
      <c r="A107" s="172"/>
      <c r="B107" s="266" t="s">
        <v>650</v>
      </c>
      <c r="C107" s="194"/>
      <c r="D107" s="265"/>
      <c r="E107" s="174"/>
      <c r="F107" s="175"/>
      <c r="G107" s="176"/>
    </row>
    <row r="108" spans="1:7" x14ac:dyDescent="0.2">
      <c r="A108" s="172" t="s">
        <v>120</v>
      </c>
      <c r="B108" s="261" t="s">
        <v>132</v>
      </c>
      <c r="C108" s="350" t="s">
        <v>688</v>
      </c>
      <c r="D108" s="265"/>
      <c r="E108" s="174"/>
      <c r="F108" s="175"/>
      <c r="G108" s="176">
        <f>SUM(F109:F111)</f>
        <v>0</v>
      </c>
    </row>
    <row r="109" spans="1:7" x14ac:dyDescent="0.2">
      <c r="A109" s="172"/>
      <c r="B109" s="266" t="s">
        <v>651</v>
      </c>
      <c r="C109" s="194"/>
      <c r="D109" s="265"/>
      <c r="E109" s="174"/>
      <c r="F109" s="175"/>
      <c r="G109" s="176"/>
    </row>
    <row r="110" spans="1:7" x14ac:dyDescent="0.2">
      <c r="A110" s="172"/>
      <c r="B110" s="266" t="s">
        <v>652</v>
      </c>
      <c r="C110" s="194"/>
      <c r="D110" s="265"/>
      <c r="E110" s="174"/>
      <c r="F110" s="175"/>
      <c r="G110" s="176"/>
    </row>
    <row r="111" spans="1:7" x14ac:dyDescent="0.2">
      <c r="A111" s="172"/>
      <c r="B111" s="266" t="s">
        <v>653</v>
      </c>
      <c r="C111" s="194"/>
      <c r="D111" s="265"/>
      <c r="E111" s="174"/>
      <c r="F111" s="175"/>
      <c r="G111" s="176"/>
    </row>
    <row r="112" spans="1:7" x14ac:dyDescent="0.2">
      <c r="A112" s="172" t="s">
        <v>121</v>
      </c>
      <c r="B112" s="261" t="s">
        <v>133</v>
      </c>
      <c r="C112" s="194"/>
      <c r="D112" s="265"/>
      <c r="E112" s="174"/>
      <c r="F112" s="175"/>
      <c r="G112" s="176">
        <f>SUM(F113:F123)</f>
        <v>0</v>
      </c>
    </row>
    <row r="113" spans="1:7" x14ac:dyDescent="0.2">
      <c r="A113" s="172"/>
      <c r="B113" s="266" t="s">
        <v>654</v>
      </c>
      <c r="C113" s="352">
        <v>1</v>
      </c>
      <c r="D113" s="265" t="s">
        <v>140</v>
      </c>
      <c r="E113" s="174"/>
      <c r="F113" s="175">
        <f t="shared" ref="F113:F123" si="4">E113*C113</f>
        <v>0</v>
      </c>
      <c r="G113" s="176"/>
    </row>
    <row r="114" spans="1:7" x14ac:dyDescent="0.2">
      <c r="A114" s="172"/>
      <c r="B114" s="266" t="s">
        <v>708</v>
      </c>
      <c r="C114" s="352">
        <v>1</v>
      </c>
      <c r="D114" s="265" t="s">
        <v>140</v>
      </c>
      <c r="E114" s="174"/>
      <c r="F114" s="175">
        <f t="shared" si="4"/>
        <v>0</v>
      </c>
      <c r="G114" s="176"/>
    </row>
    <row r="115" spans="1:7" x14ac:dyDescent="0.2">
      <c r="A115" s="172"/>
      <c r="B115" s="359" t="s">
        <v>764</v>
      </c>
      <c r="C115" s="352">
        <v>1</v>
      </c>
      <c r="D115" s="276" t="s">
        <v>140</v>
      </c>
      <c r="E115" s="224"/>
      <c r="F115" s="175">
        <f>E115*C115</f>
        <v>0</v>
      </c>
      <c r="G115" s="176"/>
    </row>
    <row r="116" spans="1:7" x14ac:dyDescent="0.2">
      <c r="A116" s="172"/>
      <c r="B116" s="266" t="s">
        <v>655</v>
      </c>
      <c r="C116" s="352"/>
      <c r="D116" s="265"/>
      <c r="E116" s="174"/>
      <c r="F116" s="175"/>
      <c r="G116" s="176"/>
    </row>
    <row r="117" spans="1:7" x14ac:dyDescent="0.2">
      <c r="A117" s="172"/>
      <c r="B117" s="359" t="s">
        <v>765</v>
      </c>
      <c r="C117" s="352"/>
      <c r="D117" s="276"/>
      <c r="E117" s="224"/>
      <c r="F117" s="175"/>
      <c r="G117" s="176"/>
    </row>
    <row r="118" spans="1:7" x14ac:dyDescent="0.2">
      <c r="A118" s="172"/>
      <c r="B118" s="360" t="s">
        <v>761</v>
      </c>
      <c r="C118" s="352">
        <v>1</v>
      </c>
      <c r="D118" s="276" t="s">
        <v>140</v>
      </c>
      <c r="E118" s="224"/>
      <c r="F118" s="175">
        <f>E118*C118</f>
        <v>0</v>
      </c>
      <c r="G118" s="176"/>
    </row>
    <row r="119" spans="1:7" x14ac:dyDescent="0.2">
      <c r="A119" s="172"/>
      <c r="B119" s="360" t="s">
        <v>762</v>
      </c>
      <c r="C119" s="352">
        <v>1</v>
      </c>
      <c r="D119" s="276" t="s">
        <v>140</v>
      </c>
      <c r="E119" s="224"/>
      <c r="F119" s="175">
        <f>E119*C119</f>
        <v>0</v>
      </c>
      <c r="G119" s="176"/>
    </row>
    <row r="120" spans="1:7" x14ac:dyDescent="0.2">
      <c r="A120" s="172"/>
      <c r="B120" s="360" t="s">
        <v>721</v>
      </c>
      <c r="C120" s="352">
        <v>1</v>
      </c>
      <c r="D120" s="276" t="s">
        <v>140</v>
      </c>
      <c r="E120" s="224"/>
      <c r="F120" s="175">
        <f t="shared" ref="F120" si="5">E120*C120</f>
        <v>0</v>
      </c>
      <c r="G120" s="176"/>
    </row>
    <row r="121" spans="1:7" x14ac:dyDescent="0.2">
      <c r="A121" s="172"/>
      <c r="B121" s="266" t="s">
        <v>656</v>
      </c>
      <c r="C121" s="350" t="s">
        <v>688</v>
      </c>
      <c r="D121" s="265"/>
      <c r="E121" s="174"/>
      <c r="F121" s="175"/>
      <c r="G121" s="176"/>
    </row>
    <row r="122" spans="1:7" x14ac:dyDescent="0.2">
      <c r="A122" s="172"/>
      <c r="B122" s="266" t="s">
        <v>657</v>
      </c>
      <c r="C122" s="350" t="s">
        <v>688</v>
      </c>
      <c r="D122" s="265"/>
      <c r="E122" s="174"/>
      <c r="F122" s="175"/>
      <c r="G122" s="176"/>
    </row>
    <row r="123" spans="1:7" x14ac:dyDescent="0.2">
      <c r="A123" s="172"/>
      <c r="B123" s="266" t="s">
        <v>658</v>
      </c>
      <c r="C123" s="352">
        <v>1</v>
      </c>
      <c r="D123" s="265" t="s">
        <v>140</v>
      </c>
      <c r="E123" s="174"/>
      <c r="F123" s="175">
        <f t="shared" si="4"/>
        <v>0</v>
      </c>
      <c r="G123" s="176"/>
    </row>
    <row r="124" spans="1:7" x14ac:dyDescent="0.2">
      <c r="A124" s="172" t="s">
        <v>122</v>
      </c>
      <c r="B124" s="261" t="s">
        <v>134</v>
      </c>
      <c r="C124" s="350" t="s">
        <v>688</v>
      </c>
      <c r="D124" s="265"/>
      <c r="E124" s="174"/>
      <c r="F124" s="175"/>
      <c r="G124" s="176">
        <f>SUM(F125:F126)</f>
        <v>0</v>
      </c>
    </row>
    <row r="125" spans="1:7" x14ac:dyDescent="0.2">
      <c r="A125" s="172"/>
      <c r="B125" s="266" t="s">
        <v>659</v>
      </c>
      <c r="C125" s="352"/>
      <c r="D125" s="265"/>
      <c r="E125" s="174"/>
      <c r="F125" s="175"/>
      <c r="G125" s="176"/>
    </row>
    <row r="126" spans="1:7" x14ac:dyDescent="0.2">
      <c r="A126" s="172"/>
      <c r="B126" s="266" t="s">
        <v>660</v>
      </c>
      <c r="C126" s="352"/>
      <c r="D126" s="265"/>
      <c r="E126" s="174"/>
      <c r="F126" s="175"/>
      <c r="G126" s="176"/>
    </row>
    <row r="127" spans="1:7" x14ac:dyDescent="0.2">
      <c r="A127" s="172" t="s">
        <v>123</v>
      </c>
      <c r="B127" s="261" t="s">
        <v>135</v>
      </c>
      <c r="C127" s="350" t="s">
        <v>688</v>
      </c>
      <c r="D127" s="265"/>
      <c r="E127" s="174"/>
      <c r="F127" s="175"/>
      <c r="G127" s="176">
        <f>SUM(F128:F137)</f>
        <v>0</v>
      </c>
    </row>
    <row r="128" spans="1:7" x14ac:dyDescent="0.2">
      <c r="A128" s="172"/>
      <c r="B128" s="266" t="s">
        <v>661</v>
      </c>
      <c r="C128" s="352"/>
      <c r="D128" s="265"/>
      <c r="E128" s="174"/>
      <c r="F128" s="175"/>
      <c r="G128" s="176"/>
    </row>
    <row r="129" spans="1:7" x14ac:dyDescent="0.2">
      <c r="A129" s="172"/>
      <c r="B129" s="266" t="s">
        <v>662</v>
      </c>
      <c r="C129" s="352"/>
      <c r="D129" s="265"/>
      <c r="E129" s="174"/>
      <c r="F129" s="175"/>
      <c r="G129" s="176"/>
    </row>
    <row r="130" spans="1:7" x14ac:dyDescent="0.2">
      <c r="A130" s="172"/>
      <c r="B130" s="266" t="s">
        <v>663</v>
      </c>
      <c r="C130" s="352"/>
      <c r="D130" s="265"/>
      <c r="E130" s="174"/>
      <c r="F130" s="175"/>
      <c r="G130" s="176"/>
    </row>
    <row r="131" spans="1:7" x14ac:dyDescent="0.2">
      <c r="A131" s="172"/>
      <c r="B131" s="266" t="s">
        <v>664</v>
      </c>
      <c r="C131" s="352"/>
      <c r="D131" s="265"/>
      <c r="E131" s="174"/>
      <c r="F131" s="175"/>
      <c r="G131" s="176"/>
    </row>
    <row r="132" spans="1:7" x14ac:dyDescent="0.2">
      <c r="A132" s="172"/>
      <c r="B132" s="266" t="s">
        <v>665</v>
      </c>
      <c r="C132" s="352"/>
      <c r="D132" s="265"/>
      <c r="E132" s="174"/>
      <c r="F132" s="175"/>
      <c r="G132" s="176"/>
    </row>
    <row r="133" spans="1:7" x14ac:dyDescent="0.2">
      <c r="A133" s="172"/>
      <c r="B133" s="266" t="s">
        <v>666</v>
      </c>
      <c r="C133" s="352"/>
      <c r="D133" s="265"/>
      <c r="E133" s="174"/>
      <c r="F133" s="175"/>
      <c r="G133" s="176"/>
    </row>
    <row r="134" spans="1:7" x14ac:dyDescent="0.2">
      <c r="A134" s="172"/>
      <c r="B134" s="266" t="s">
        <v>667</v>
      </c>
      <c r="C134" s="352"/>
      <c r="D134" s="265"/>
      <c r="E134" s="174"/>
      <c r="F134" s="175"/>
      <c r="G134" s="176"/>
    </row>
    <row r="135" spans="1:7" x14ac:dyDescent="0.2">
      <c r="A135" s="172"/>
      <c r="B135" s="266" t="s">
        <v>668</v>
      </c>
      <c r="C135" s="352"/>
      <c r="D135" s="265"/>
      <c r="E135" s="174"/>
      <c r="F135" s="175"/>
      <c r="G135" s="176"/>
    </row>
    <row r="136" spans="1:7" x14ac:dyDescent="0.2">
      <c r="A136" s="172"/>
      <c r="B136" s="266" t="s">
        <v>669</v>
      </c>
      <c r="C136" s="352"/>
      <c r="D136" s="265"/>
      <c r="E136" s="174"/>
      <c r="F136" s="175"/>
      <c r="G136" s="176"/>
    </row>
    <row r="137" spans="1:7" x14ac:dyDescent="0.2">
      <c r="A137" s="172"/>
      <c r="B137" s="266" t="s">
        <v>670</v>
      </c>
      <c r="C137" s="352"/>
      <c r="D137" s="265"/>
      <c r="E137" s="174"/>
      <c r="F137" s="175"/>
      <c r="G137" s="176"/>
    </row>
    <row r="138" spans="1:7" x14ac:dyDescent="0.2">
      <c r="A138" s="172" t="s">
        <v>124</v>
      </c>
      <c r="B138" s="261" t="s">
        <v>634</v>
      </c>
      <c r="C138" s="350" t="s">
        <v>688</v>
      </c>
      <c r="D138" s="265"/>
      <c r="E138" s="174"/>
      <c r="F138" s="175"/>
      <c r="G138" s="176">
        <f>SUM(F139:F141)</f>
        <v>0</v>
      </c>
    </row>
    <row r="139" spans="1:7" x14ac:dyDescent="0.2">
      <c r="A139" s="172"/>
      <c r="B139" s="266" t="s">
        <v>671</v>
      </c>
      <c r="C139" s="350"/>
      <c r="D139" s="265"/>
      <c r="E139" s="174"/>
      <c r="F139" s="175"/>
      <c r="G139" s="176"/>
    </row>
    <row r="140" spans="1:7" x14ac:dyDescent="0.2">
      <c r="A140" s="172"/>
      <c r="B140" s="266" t="s">
        <v>672</v>
      </c>
      <c r="C140" s="350"/>
      <c r="D140" s="265"/>
      <c r="E140" s="174"/>
      <c r="F140" s="175"/>
      <c r="G140" s="176"/>
    </row>
    <row r="141" spans="1:7" x14ac:dyDescent="0.2">
      <c r="A141" s="172"/>
      <c r="B141" s="266" t="s">
        <v>673</v>
      </c>
      <c r="C141" s="350"/>
      <c r="D141" s="265"/>
      <c r="E141" s="174"/>
      <c r="F141" s="175"/>
      <c r="G141" s="176"/>
    </row>
    <row r="142" spans="1:7" x14ac:dyDescent="0.2">
      <c r="A142" s="172" t="s">
        <v>125</v>
      </c>
      <c r="B142" s="266" t="s">
        <v>136</v>
      </c>
      <c r="C142" s="352"/>
      <c r="D142" s="265"/>
      <c r="E142" s="174"/>
      <c r="F142" s="175"/>
      <c r="G142" s="176">
        <f>SUM(F143:F150)</f>
        <v>0</v>
      </c>
    </row>
    <row r="143" spans="1:7" x14ac:dyDescent="0.2">
      <c r="A143" s="172"/>
      <c r="B143" s="266" t="s">
        <v>674</v>
      </c>
      <c r="C143" s="352">
        <v>1</v>
      </c>
      <c r="D143" s="265" t="s">
        <v>140</v>
      </c>
      <c r="E143" s="174"/>
      <c r="F143" s="175">
        <f t="shared" ref="F143" si="6">E143*C143</f>
        <v>0</v>
      </c>
      <c r="G143" s="176"/>
    </row>
    <row r="144" spans="1:7" ht="25.5" x14ac:dyDescent="0.2">
      <c r="A144" s="172"/>
      <c r="B144" s="359" t="s">
        <v>785</v>
      </c>
      <c r="C144" s="352">
        <v>1</v>
      </c>
      <c r="D144" s="276" t="s">
        <v>140</v>
      </c>
      <c r="E144" s="224"/>
      <c r="F144" s="175">
        <f>E144*C144</f>
        <v>0</v>
      </c>
      <c r="G144" s="176"/>
    </row>
    <row r="145" spans="1:9" ht="25.5" x14ac:dyDescent="0.2">
      <c r="A145" s="172"/>
      <c r="B145" s="354" t="s">
        <v>707</v>
      </c>
      <c r="C145" s="352"/>
      <c r="D145" s="265"/>
      <c r="E145" s="174"/>
      <c r="F145" s="175"/>
      <c r="G145" s="176"/>
    </row>
    <row r="146" spans="1:9" x14ac:dyDescent="0.2">
      <c r="A146" s="172"/>
      <c r="B146" s="347" t="s">
        <v>697</v>
      </c>
      <c r="C146" s="352">
        <v>1</v>
      </c>
      <c r="D146" s="265" t="s">
        <v>140</v>
      </c>
      <c r="E146" s="174"/>
      <c r="F146" s="175">
        <f t="shared" ref="F146:F150" si="7">E146*C146</f>
        <v>0</v>
      </c>
      <c r="G146" s="176"/>
    </row>
    <row r="147" spans="1:9" x14ac:dyDescent="0.2">
      <c r="A147" s="172"/>
      <c r="B147" s="347" t="s">
        <v>698</v>
      </c>
      <c r="C147" s="352">
        <v>1</v>
      </c>
      <c r="D147" s="265" t="s">
        <v>140</v>
      </c>
      <c r="E147" s="174"/>
      <c r="F147" s="175">
        <f t="shared" si="7"/>
        <v>0</v>
      </c>
      <c r="G147" s="176"/>
    </row>
    <row r="148" spans="1:9" x14ac:dyDescent="0.2">
      <c r="A148" s="172"/>
      <c r="B148" s="347" t="s">
        <v>699</v>
      </c>
      <c r="C148" s="352">
        <v>1</v>
      </c>
      <c r="D148" s="265" t="s">
        <v>140</v>
      </c>
      <c r="E148" s="174"/>
      <c r="F148" s="175">
        <f t="shared" si="7"/>
        <v>0</v>
      </c>
      <c r="G148" s="176"/>
    </row>
    <row r="149" spans="1:9" x14ac:dyDescent="0.2">
      <c r="A149" s="172"/>
      <c r="B149" s="347" t="s">
        <v>700</v>
      </c>
      <c r="C149" s="352">
        <v>1</v>
      </c>
      <c r="D149" s="265" t="s">
        <v>140</v>
      </c>
      <c r="E149" s="174"/>
      <c r="F149" s="175">
        <f t="shared" si="7"/>
        <v>0</v>
      </c>
      <c r="G149" s="176"/>
    </row>
    <row r="150" spans="1:9" x14ac:dyDescent="0.2">
      <c r="A150" s="172"/>
      <c r="B150" s="266" t="s">
        <v>706</v>
      </c>
      <c r="C150" s="352">
        <v>1</v>
      </c>
      <c r="D150" s="265" t="s">
        <v>140</v>
      </c>
      <c r="E150" s="174"/>
      <c r="F150" s="175">
        <f t="shared" si="7"/>
        <v>0</v>
      </c>
      <c r="G150" s="176"/>
    </row>
    <row r="151" spans="1:9" x14ac:dyDescent="0.2">
      <c r="A151" s="172" t="s">
        <v>126</v>
      </c>
      <c r="B151" s="261" t="s">
        <v>137</v>
      </c>
      <c r="C151" s="350" t="s">
        <v>688</v>
      </c>
      <c r="D151" s="265"/>
      <c r="E151" s="174"/>
      <c r="F151" s="175"/>
      <c r="G151" s="176">
        <f>SUM(F152:F156)</f>
        <v>0</v>
      </c>
    </row>
    <row r="152" spans="1:9" x14ac:dyDescent="0.2">
      <c r="A152" s="172"/>
      <c r="B152" s="266" t="s">
        <v>675</v>
      </c>
      <c r="C152" s="352"/>
      <c r="D152" s="265"/>
      <c r="E152" s="174"/>
      <c r="F152" s="175"/>
      <c r="G152" s="176"/>
    </row>
    <row r="153" spans="1:9" x14ac:dyDescent="0.2">
      <c r="A153" s="172"/>
      <c r="B153" s="266" t="s">
        <v>676</v>
      </c>
      <c r="C153" s="352"/>
      <c r="D153" s="265"/>
      <c r="E153" s="174"/>
      <c r="F153" s="175"/>
      <c r="G153" s="176"/>
    </row>
    <row r="154" spans="1:9" x14ac:dyDescent="0.2">
      <c r="A154" s="172"/>
      <c r="B154" s="266" t="s">
        <v>677</v>
      </c>
      <c r="C154" s="352"/>
      <c r="D154" s="265"/>
      <c r="E154" s="174"/>
      <c r="F154" s="175"/>
      <c r="G154" s="176"/>
    </row>
    <row r="155" spans="1:9" x14ac:dyDescent="0.2">
      <c r="A155" s="172"/>
      <c r="B155" s="266" t="s">
        <v>678</v>
      </c>
      <c r="C155" s="352"/>
      <c r="D155" s="265"/>
      <c r="E155" s="174"/>
      <c r="F155" s="175"/>
      <c r="G155" s="176"/>
    </row>
    <row r="156" spans="1:9" x14ac:dyDescent="0.2">
      <c r="A156" s="172"/>
      <c r="B156" s="266" t="s">
        <v>679</v>
      </c>
      <c r="C156" s="352"/>
      <c r="D156" s="265"/>
      <c r="E156" s="174"/>
      <c r="F156" s="175"/>
      <c r="G156" s="176"/>
    </row>
    <row r="157" spans="1:9" x14ac:dyDescent="0.2">
      <c r="A157" s="172" t="s">
        <v>138</v>
      </c>
      <c r="B157" s="261" t="s">
        <v>114</v>
      </c>
      <c r="C157" s="352"/>
      <c r="D157" s="276"/>
      <c r="E157" s="224"/>
      <c r="F157" s="175"/>
      <c r="G157" s="176">
        <f>SUM(F158)</f>
        <v>0</v>
      </c>
    </row>
    <row r="158" spans="1:9" x14ac:dyDescent="0.2">
      <c r="A158" s="172"/>
      <c r="B158" s="266" t="s">
        <v>680</v>
      </c>
      <c r="C158" s="352">
        <v>1</v>
      </c>
      <c r="D158" s="276" t="s">
        <v>140</v>
      </c>
      <c r="E158" s="224"/>
      <c r="F158" s="175">
        <f t="shared" ref="F158" si="8">E158*C158</f>
        <v>0</v>
      </c>
      <c r="G158" s="176"/>
    </row>
    <row r="159" spans="1:9" ht="23.25" customHeight="1" thickBot="1" x14ac:dyDescent="0.25">
      <c r="A159" s="203">
        <v>5</v>
      </c>
      <c r="B159" s="281" t="s">
        <v>34</v>
      </c>
      <c r="C159" s="230"/>
      <c r="D159" s="204"/>
      <c r="E159" s="204"/>
      <c r="F159" s="205"/>
      <c r="G159" s="206">
        <f>SUM(G82:G157)</f>
        <v>0</v>
      </c>
    </row>
    <row r="160" spans="1:9" s="198" customFormat="1" ht="23.25" customHeight="1" thickBot="1" x14ac:dyDescent="0.25">
      <c r="A160" s="246" t="s">
        <v>38</v>
      </c>
      <c r="B160" s="231"/>
      <c r="C160" s="231"/>
      <c r="D160" s="170"/>
      <c r="E160" s="170"/>
      <c r="F160" s="197"/>
      <c r="G160" s="247"/>
      <c r="H160" s="190"/>
      <c r="I160" s="152"/>
    </row>
    <row r="161" spans="1:14" x14ac:dyDescent="0.2">
      <c r="A161" s="199" t="s">
        <v>42</v>
      </c>
      <c r="B161" s="267" t="s">
        <v>115</v>
      </c>
      <c r="C161" s="350" t="s">
        <v>688</v>
      </c>
      <c r="D161" s="200"/>
      <c r="E161" s="201"/>
      <c r="F161" s="201"/>
      <c r="G161" s="176">
        <f>SUM(F162:F168)</f>
        <v>0</v>
      </c>
    </row>
    <row r="162" spans="1:14" hidden="1" x14ac:dyDescent="0.2">
      <c r="A162" s="199"/>
      <c r="B162" s="266" t="s">
        <v>158</v>
      </c>
      <c r="C162" s="350" t="s">
        <v>688</v>
      </c>
      <c r="D162" s="200"/>
      <c r="E162" s="201"/>
      <c r="F162" s="201"/>
      <c r="G162" s="176"/>
    </row>
    <row r="163" spans="1:14" hidden="1" x14ac:dyDescent="0.2">
      <c r="A163" s="199"/>
      <c r="B163" s="266" t="s">
        <v>165</v>
      </c>
      <c r="C163" s="350" t="s">
        <v>688</v>
      </c>
      <c r="D163" s="200"/>
      <c r="E163" s="201"/>
      <c r="F163" s="201"/>
      <c r="G163" s="176"/>
    </row>
    <row r="164" spans="1:14" hidden="1" x14ac:dyDescent="0.2">
      <c r="A164" s="199"/>
      <c r="B164" s="266" t="s">
        <v>164</v>
      </c>
      <c r="C164" s="350" t="s">
        <v>688</v>
      </c>
      <c r="D164" s="271"/>
      <c r="E164" s="201"/>
      <c r="F164" s="201"/>
      <c r="G164" s="176"/>
    </row>
    <row r="165" spans="1:14" hidden="1" x14ac:dyDescent="0.2">
      <c r="A165" s="199"/>
      <c r="B165" s="266" t="s">
        <v>159</v>
      </c>
      <c r="C165" s="350" t="s">
        <v>688</v>
      </c>
      <c r="D165" s="200"/>
      <c r="E165" s="201"/>
      <c r="F165" s="201"/>
      <c r="G165" s="176"/>
    </row>
    <row r="166" spans="1:14" hidden="1" x14ac:dyDescent="0.2">
      <c r="A166" s="199"/>
      <c r="B166" s="266" t="s">
        <v>160</v>
      </c>
      <c r="C166" s="350" t="s">
        <v>688</v>
      </c>
      <c r="D166" s="200"/>
      <c r="E166" s="201"/>
      <c r="F166" s="201"/>
      <c r="G166" s="176"/>
    </row>
    <row r="167" spans="1:14" hidden="1" x14ac:dyDescent="0.2">
      <c r="A167" s="199"/>
      <c r="B167" s="266" t="s">
        <v>161</v>
      </c>
      <c r="C167" s="350" t="s">
        <v>688</v>
      </c>
      <c r="D167" s="200"/>
      <c r="E167" s="201"/>
      <c r="F167" s="201"/>
      <c r="G167" s="176"/>
    </row>
    <row r="168" spans="1:14" hidden="1" x14ac:dyDescent="0.2">
      <c r="A168" s="199"/>
      <c r="B168" s="266" t="s">
        <v>162</v>
      </c>
      <c r="C168" s="350" t="s">
        <v>688</v>
      </c>
      <c r="D168" s="200"/>
      <c r="E168" s="201"/>
      <c r="F168" s="201"/>
      <c r="G168" s="176"/>
    </row>
    <row r="169" spans="1:14" x14ac:dyDescent="0.2">
      <c r="A169" s="199" t="s">
        <v>43</v>
      </c>
      <c r="B169" s="261" t="s">
        <v>91</v>
      </c>
      <c r="C169" s="350" t="s">
        <v>688</v>
      </c>
      <c r="D169" s="200"/>
      <c r="E169" s="201"/>
      <c r="F169" s="201"/>
      <c r="G169" s="176">
        <f>SUM(F170:F171)</f>
        <v>0</v>
      </c>
    </row>
    <row r="170" spans="1:14" hidden="1" x14ac:dyDescent="0.2">
      <c r="A170" s="199"/>
      <c r="B170" s="266" t="s">
        <v>145</v>
      </c>
      <c r="C170" s="350" t="s">
        <v>688</v>
      </c>
      <c r="D170" s="200"/>
      <c r="E170" s="201"/>
      <c r="F170" s="201"/>
      <c r="G170" s="176"/>
    </row>
    <row r="171" spans="1:14" hidden="1" x14ac:dyDescent="0.2">
      <c r="A171" s="199"/>
      <c r="B171" s="266" t="s">
        <v>144</v>
      </c>
      <c r="C171" s="350" t="s">
        <v>688</v>
      </c>
      <c r="D171" s="200"/>
      <c r="E171" s="201"/>
      <c r="F171" s="201"/>
      <c r="G171" s="176"/>
    </row>
    <row r="172" spans="1:14" x14ac:dyDescent="0.2">
      <c r="A172" s="199" t="s">
        <v>44</v>
      </c>
      <c r="B172" s="261" t="s">
        <v>39</v>
      </c>
      <c r="C172" s="350" t="s">
        <v>688</v>
      </c>
      <c r="D172" s="200"/>
      <c r="E172" s="201"/>
      <c r="F172" s="201"/>
      <c r="G172" s="202">
        <v>0</v>
      </c>
    </row>
    <row r="173" spans="1:14" hidden="1" x14ac:dyDescent="0.2">
      <c r="A173" s="199"/>
      <c r="B173" s="266" t="s">
        <v>163</v>
      </c>
      <c r="C173" s="350" t="s">
        <v>688</v>
      </c>
      <c r="D173" s="200"/>
      <c r="E173" s="201"/>
      <c r="F173" s="201"/>
      <c r="G173" s="202"/>
    </row>
    <row r="174" spans="1:14" hidden="1" x14ac:dyDescent="0.2">
      <c r="A174" s="199"/>
      <c r="B174" s="272"/>
      <c r="C174" s="350" t="s">
        <v>688</v>
      </c>
      <c r="D174" s="265" t="s">
        <v>140</v>
      </c>
      <c r="E174" s="174"/>
      <c r="F174" s="175" t="e">
        <f>E174*C174</f>
        <v>#VALUE!</v>
      </c>
      <c r="G174" s="202"/>
    </row>
    <row r="175" spans="1:14" x14ac:dyDescent="0.2">
      <c r="A175" s="199" t="s">
        <v>99</v>
      </c>
      <c r="B175" s="261" t="s">
        <v>100</v>
      </c>
      <c r="C175" s="350" t="s">
        <v>688</v>
      </c>
      <c r="D175" s="265"/>
      <c r="E175" s="174"/>
      <c r="F175" s="175"/>
      <c r="G175" s="202">
        <v>0</v>
      </c>
    </row>
    <row r="176" spans="1:14" ht="23.25" customHeight="1" thickBot="1" x14ac:dyDescent="0.25">
      <c r="A176" s="181">
        <v>6</v>
      </c>
      <c r="B176" s="281" t="s">
        <v>38</v>
      </c>
      <c r="C176" s="229"/>
      <c r="D176" s="183"/>
      <c r="E176" s="183"/>
      <c r="F176" s="184"/>
      <c r="G176" s="196">
        <f>SUM(G161:G175)</f>
        <v>0</v>
      </c>
      <c r="N176" s="155"/>
    </row>
    <row r="177" spans="1:14" ht="24" customHeight="1" x14ac:dyDescent="0.2">
      <c r="A177" s="249" t="s">
        <v>629</v>
      </c>
      <c r="B177" s="190"/>
      <c r="C177" s="207" t="s">
        <v>65</v>
      </c>
      <c r="D177" s="376" t="s">
        <v>64</v>
      </c>
      <c r="E177" s="377"/>
      <c r="F177" s="208"/>
      <c r="G177" s="250"/>
      <c r="H177" s="171"/>
      <c r="I177" s="171"/>
    </row>
    <row r="178" spans="1:14" x14ac:dyDescent="0.2">
      <c r="A178" s="210" t="s">
        <v>48</v>
      </c>
      <c r="B178" s="262" t="s">
        <v>71</v>
      </c>
      <c r="C178" s="278"/>
      <c r="D178" s="211"/>
      <c r="E178" s="212"/>
      <c r="F178" s="212"/>
      <c r="G178" s="213"/>
      <c r="H178" s="177"/>
      <c r="I178" s="177"/>
    </row>
    <row r="179" spans="1:14" x14ac:dyDescent="0.2">
      <c r="A179" s="214" t="s">
        <v>49</v>
      </c>
      <c r="B179" s="263" t="s">
        <v>51</v>
      </c>
      <c r="C179" s="279"/>
      <c r="D179" s="179"/>
      <c r="E179" s="180"/>
      <c r="F179" s="215"/>
      <c r="G179" s="189"/>
      <c r="H179" s="177"/>
      <c r="I179" s="177"/>
    </row>
    <row r="180" spans="1:14" x14ac:dyDescent="0.2">
      <c r="A180" s="214" t="s">
        <v>50</v>
      </c>
      <c r="B180" s="263" t="s">
        <v>60</v>
      </c>
      <c r="C180" s="279"/>
      <c r="D180" s="179"/>
      <c r="E180" s="180"/>
      <c r="F180" s="180"/>
      <c r="G180" s="189"/>
      <c r="H180" s="177"/>
      <c r="I180" s="177"/>
    </row>
    <row r="181" spans="1:14" x14ac:dyDescent="0.2">
      <c r="A181" s="214" t="s">
        <v>53</v>
      </c>
      <c r="B181" s="263" t="s">
        <v>93</v>
      </c>
      <c r="C181" s="279"/>
      <c r="D181" s="179"/>
      <c r="E181" s="180"/>
      <c r="F181" s="180"/>
      <c r="G181" s="189"/>
      <c r="H181" s="177"/>
      <c r="I181" s="177"/>
    </row>
    <row r="182" spans="1:14" x14ac:dyDescent="0.2">
      <c r="A182" s="214" t="s">
        <v>54</v>
      </c>
      <c r="B182" s="263" t="s">
        <v>59</v>
      </c>
      <c r="C182" s="180"/>
      <c r="D182" s="179"/>
      <c r="E182" s="180"/>
      <c r="F182" s="180"/>
      <c r="G182" s="189"/>
      <c r="H182" s="177"/>
      <c r="I182" s="177"/>
    </row>
    <row r="183" spans="1:14" x14ac:dyDescent="0.2">
      <c r="A183" s="214" t="s">
        <v>55</v>
      </c>
      <c r="B183" s="263" t="s">
        <v>103</v>
      </c>
      <c r="C183" s="180"/>
      <c r="D183" s="179"/>
      <c r="E183" s="180"/>
      <c r="F183" s="180"/>
      <c r="G183" s="189"/>
      <c r="H183" s="177"/>
      <c r="I183" s="177"/>
    </row>
    <row r="184" spans="1:14" x14ac:dyDescent="0.2">
      <c r="A184" s="214" t="s">
        <v>56</v>
      </c>
      <c r="B184" s="263" t="s">
        <v>52</v>
      </c>
      <c r="C184" s="180"/>
      <c r="D184" s="179"/>
      <c r="E184" s="180"/>
      <c r="F184" s="180"/>
      <c r="G184" s="189"/>
      <c r="H184" s="177"/>
      <c r="I184" s="177"/>
    </row>
    <row r="185" spans="1:14" x14ac:dyDescent="0.2">
      <c r="A185" s="214" t="s">
        <v>57</v>
      </c>
      <c r="B185" s="263" t="s">
        <v>116</v>
      </c>
      <c r="C185" s="280"/>
      <c r="D185" s="179"/>
      <c r="E185" s="180"/>
      <c r="F185" s="215"/>
      <c r="G185" s="189"/>
      <c r="H185" s="177"/>
      <c r="I185" s="177"/>
    </row>
    <row r="186" spans="1:14" x14ac:dyDescent="0.2">
      <c r="A186" s="214" t="s">
        <v>66</v>
      </c>
      <c r="B186" s="263" t="s">
        <v>117</v>
      </c>
      <c r="C186" s="280"/>
      <c r="D186" s="179"/>
      <c r="E186" s="180"/>
      <c r="F186" s="215"/>
      <c r="G186" s="189"/>
      <c r="H186" s="177"/>
      <c r="I186" s="177"/>
    </row>
    <row r="187" spans="1:14" ht="23.25" customHeight="1" thickBot="1" x14ac:dyDescent="0.25">
      <c r="A187" s="181">
        <v>7</v>
      </c>
      <c r="B187" s="348" t="s">
        <v>40</v>
      </c>
      <c r="C187" s="216"/>
      <c r="D187" s="184"/>
      <c r="E187" s="217"/>
      <c r="F187" s="217"/>
      <c r="G187" s="196">
        <f>Preliminaries!J364</f>
        <v>0</v>
      </c>
      <c r="N187" s="155"/>
    </row>
    <row r="188" spans="1:14" ht="23.25" customHeight="1" x14ac:dyDescent="0.2">
      <c r="A188" s="249" t="s">
        <v>681</v>
      </c>
      <c r="B188" s="190"/>
      <c r="C188" s="226"/>
      <c r="D188" s="227"/>
      <c r="E188" s="227"/>
      <c r="F188" s="228"/>
      <c r="G188" s="251"/>
      <c r="H188" s="171"/>
      <c r="I188" s="171"/>
      <c r="J188" s="171"/>
    </row>
    <row r="189" spans="1:14" ht="13.5" customHeight="1" x14ac:dyDescent="0.2">
      <c r="A189" s="210" t="s">
        <v>97</v>
      </c>
      <c r="B189" s="317" t="s">
        <v>98</v>
      </c>
      <c r="C189" s="201"/>
      <c r="D189" s="225"/>
      <c r="E189" s="178"/>
      <c r="F189" s="178"/>
      <c r="G189" s="322">
        <f>SUM(F190:F192)</f>
        <v>0</v>
      </c>
      <c r="H189" s="177"/>
      <c r="I189" s="177"/>
    </row>
    <row r="190" spans="1:14" x14ac:dyDescent="0.2">
      <c r="A190" s="199"/>
      <c r="B190" s="319"/>
      <c r="C190" s="318"/>
      <c r="D190" s="323"/>
      <c r="E190" s="201"/>
      <c r="F190" s="201"/>
      <c r="G190" s="320"/>
    </row>
    <row r="191" spans="1:14" x14ac:dyDescent="0.2">
      <c r="A191" s="199"/>
      <c r="B191" s="321"/>
      <c r="C191" s="318"/>
      <c r="D191" s="323"/>
      <c r="E191" s="201"/>
      <c r="F191" s="201"/>
      <c r="G191" s="176"/>
    </row>
    <row r="192" spans="1:14" ht="13.5" thickBot="1" x14ac:dyDescent="0.25">
      <c r="A192" s="326"/>
      <c r="B192" s="327"/>
      <c r="C192" s="318"/>
      <c r="D192" s="323"/>
      <c r="E192" s="201"/>
      <c r="F192" s="201"/>
      <c r="G192" s="328"/>
    </row>
    <row r="193" spans="1:10" ht="23.25" customHeight="1" thickBot="1" x14ac:dyDescent="0.25">
      <c r="A193" s="164">
        <v>8</v>
      </c>
      <c r="B193" s="264" t="s">
        <v>682</v>
      </c>
      <c r="C193" s="166"/>
      <c r="D193" s="221"/>
      <c r="E193" s="219"/>
      <c r="F193" s="219"/>
      <c r="G193" s="220">
        <f>SUM(G189)</f>
        <v>0</v>
      </c>
    </row>
    <row r="194" spans="1:10" ht="23.25" customHeight="1" x14ac:dyDescent="0.2">
      <c r="A194" s="249" t="s">
        <v>766</v>
      </c>
      <c r="B194" s="190"/>
      <c r="C194" s="190"/>
      <c r="D194" s="324"/>
      <c r="E194" s="209"/>
      <c r="F194" s="218"/>
      <c r="G194" s="250"/>
      <c r="H194" s="171"/>
      <c r="I194" s="171"/>
      <c r="J194" s="171"/>
    </row>
    <row r="195" spans="1:10" x14ac:dyDescent="0.2">
      <c r="A195" s="210" t="s">
        <v>45</v>
      </c>
      <c r="B195" s="355"/>
      <c r="C195" s="331"/>
      <c r="D195" s="332"/>
      <c r="E195" s="333"/>
      <c r="F195" s="334">
        <f>C195*E195</f>
        <v>0</v>
      </c>
      <c r="G195" s="335"/>
      <c r="H195" s="177"/>
      <c r="I195" s="177"/>
    </row>
    <row r="196" spans="1:10" x14ac:dyDescent="0.2">
      <c r="A196" s="339" t="s">
        <v>46</v>
      </c>
      <c r="B196" s="340"/>
      <c r="C196" s="341"/>
      <c r="D196" s="342"/>
      <c r="E196" s="343"/>
      <c r="F196" s="344">
        <f>C196*E196</f>
        <v>0</v>
      </c>
      <c r="G196" s="345"/>
    </row>
    <row r="197" spans="1:10" x14ac:dyDescent="0.2">
      <c r="A197" s="339" t="s">
        <v>702</v>
      </c>
      <c r="B197" s="340"/>
      <c r="C197" s="341"/>
      <c r="D197" s="342"/>
      <c r="E197" s="343"/>
      <c r="F197" s="344">
        <f t="shared" ref="F197:F199" si="9">C197*E197</f>
        <v>0</v>
      </c>
      <c r="G197" s="345"/>
    </row>
    <row r="198" spans="1:10" x14ac:dyDescent="0.2">
      <c r="A198" s="339" t="s">
        <v>703</v>
      </c>
      <c r="B198" s="340"/>
      <c r="C198" s="341"/>
      <c r="D198" s="342"/>
      <c r="E198" s="343"/>
      <c r="F198" s="344">
        <f t="shared" si="9"/>
        <v>0</v>
      </c>
      <c r="G198" s="345"/>
    </row>
    <row r="199" spans="1:10" x14ac:dyDescent="0.2">
      <c r="A199" s="339" t="s">
        <v>704</v>
      </c>
      <c r="B199" s="340"/>
      <c r="C199" s="341"/>
      <c r="D199" s="342"/>
      <c r="E199" s="343"/>
      <c r="F199" s="344">
        <f t="shared" si="9"/>
        <v>0</v>
      </c>
      <c r="G199" s="345"/>
    </row>
    <row r="200" spans="1:10" x14ac:dyDescent="0.2">
      <c r="A200" s="346"/>
      <c r="B200" s="259"/>
      <c r="C200" s="173"/>
      <c r="D200" s="336"/>
      <c r="E200" s="337"/>
      <c r="F200" s="174"/>
      <c r="G200" s="338"/>
    </row>
    <row r="201" spans="1:10" ht="23.25" customHeight="1" thickBot="1" x14ac:dyDescent="0.25">
      <c r="A201" s="181">
        <v>9</v>
      </c>
      <c r="B201" s="281" t="s">
        <v>41</v>
      </c>
      <c r="C201" s="216"/>
      <c r="D201" s="184"/>
      <c r="E201" s="217"/>
      <c r="F201" s="217"/>
      <c r="G201" s="185">
        <f>SUM(F195:F199)</f>
        <v>0</v>
      </c>
    </row>
    <row r="202" spans="1:10" ht="23.25" customHeight="1" thickBot="1" x14ac:dyDescent="0.25">
      <c r="A202" s="249" t="s">
        <v>58</v>
      </c>
      <c r="B202" s="190"/>
      <c r="C202" s="190"/>
      <c r="D202" s="209"/>
      <c r="E202" s="209"/>
      <c r="F202" s="218"/>
      <c r="G202" s="250"/>
      <c r="H202" s="171"/>
      <c r="I202" s="171"/>
      <c r="J202" s="171"/>
    </row>
    <row r="203" spans="1:10" ht="23.25" customHeight="1" thickBot="1" x14ac:dyDescent="0.25">
      <c r="A203" s="164">
        <v>10</v>
      </c>
      <c r="B203" s="264" t="s">
        <v>90</v>
      </c>
      <c r="C203" s="221">
        <f>SUM(G193,G187,G176,G159,G80,G75,G46,G15,G201)</f>
        <v>0</v>
      </c>
      <c r="D203" s="221" t="s">
        <v>92</v>
      </c>
      <c r="E203" s="325">
        <v>0</v>
      </c>
      <c r="F203" s="219">
        <f>C203*E203</f>
        <v>0</v>
      </c>
      <c r="G203" s="222">
        <f>F203</f>
        <v>0</v>
      </c>
    </row>
    <row r="204" spans="1:10" ht="23.25" customHeight="1" thickBot="1" x14ac:dyDescent="0.25">
      <c r="A204" s="252"/>
      <c r="B204" s="253"/>
      <c r="C204" s="254"/>
      <c r="D204" s="255"/>
      <c r="E204" s="255"/>
      <c r="F204" s="256" t="s">
        <v>94</v>
      </c>
      <c r="G204" s="223">
        <f>G15+G46+G75+G80+G159+G176+G187+G193+G201+G203</f>
        <v>0</v>
      </c>
    </row>
    <row r="205" spans="1:10" x14ac:dyDescent="0.2">
      <c r="F205" s="152"/>
      <c r="G205" s="152"/>
    </row>
    <row r="206" spans="1:10" x14ac:dyDescent="0.2">
      <c r="F206" s="152"/>
      <c r="G206" s="152"/>
    </row>
  </sheetData>
  <mergeCells count="2">
    <mergeCell ref="A4:G4"/>
    <mergeCell ref="D177:E177"/>
  </mergeCells>
  <pageMargins left="0.35433070866141736" right="0.23622047244094491" top="0.6692913385826772" bottom="0.62992125984251968" header="0.27559055118110237" footer="0.39370078740157483"/>
  <pageSetup paperSize="9" scale="71" fitToHeight="0" orientation="portrait" r:id="rId1"/>
  <headerFooter alignWithMargins="0">
    <oddHeader>&amp;L&amp;"Arial,Bold"CROYDON COLLEGE
Refectory, OFS Refurb, &amp; WC Refurb&amp;R&amp;G</oddHeader>
    <oddFooter>&amp;L2865&amp;C&amp;P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31930-6E98-4CA5-9212-69ADF28A5DC8}">
  <sheetPr>
    <pageSetUpPr autoPageBreaks="0" fitToPage="1"/>
  </sheetPr>
  <dimension ref="A2:N215"/>
  <sheetViews>
    <sheetView showGridLines="0" tabSelected="1" view="pageBreakPreview" topLeftCell="A7" zoomScale="115" zoomScaleNormal="100" zoomScaleSheetLayoutView="115" workbookViewId="0">
      <selection activeCell="A28" sqref="A28:XFD29"/>
    </sheetView>
  </sheetViews>
  <sheetFormatPr defaultColWidth="9.140625" defaultRowHeight="12.75" x14ac:dyDescent="0.2"/>
  <cols>
    <col min="1" max="1" width="8.28515625" style="151" customWidth="1"/>
    <col min="2" max="2" width="76" style="151" customWidth="1"/>
    <col min="3" max="3" width="12.5703125" style="152" customWidth="1"/>
    <col min="4" max="4" width="6.28515625" style="152" customWidth="1"/>
    <col min="5" max="5" width="12.140625" style="152" customWidth="1"/>
    <col min="6" max="7" width="12.140625" style="151" customWidth="1"/>
    <col min="8" max="12" width="9.140625" style="152"/>
    <col min="13" max="13" width="19.85546875" style="152" customWidth="1"/>
    <col min="14" max="16384" width="9.140625" style="152"/>
  </cols>
  <sheetData>
    <row r="2" spans="1:10" ht="15.75" x14ac:dyDescent="0.25">
      <c r="A2" s="113"/>
      <c r="H2" s="160"/>
    </row>
    <row r="3" spans="1:10" ht="9.75" customHeight="1" x14ac:dyDescent="0.25">
      <c r="H3" s="160"/>
    </row>
    <row r="4" spans="1:10" s="153" customFormat="1" ht="31.5" customHeight="1" x14ac:dyDescent="0.25">
      <c r="A4" s="375" t="s">
        <v>694</v>
      </c>
      <c r="B4" s="375"/>
      <c r="C4" s="375"/>
      <c r="D4" s="375"/>
      <c r="E4" s="375"/>
      <c r="F4" s="375"/>
      <c r="G4" s="375"/>
      <c r="H4" s="161"/>
    </row>
    <row r="5" spans="1:10" s="153" customFormat="1" ht="16.5" thickBot="1" x14ac:dyDescent="0.3">
      <c r="A5" s="162"/>
      <c r="F5" s="163"/>
      <c r="G5" s="163"/>
      <c r="H5" s="161"/>
    </row>
    <row r="6" spans="1:10" ht="26.25" customHeight="1" thickBot="1" x14ac:dyDescent="0.25">
      <c r="A6" s="164" t="s">
        <v>14</v>
      </c>
      <c r="B6" s="165" t="s">
        <v>15</v>
      </c>
      <c r="C6" s="167" t="s">
        <v>61</v>
      </c>
      <c r="D6" s="167" t="s">
        <v>62</v>
      </c>
      <c r="E6" s="168" t="s">
        <v>63</v>
      </c>
      <c r="F6" s="168" t="s">
        <v>16</v>
      </c>
      <c r="G6" s="169" t="s">
        <v>17</v>
      </c>
    </row>
    <row r="7" spans="1:10" ht="23.25" customHeight="1" thickBot="1" x14ac:dyDescent="0.25">
      <c r="A7" s="246" t="s">
        <v>689</v>
      </c>
      <c r="B7" s="231"/>
      <c r="C7" s="231"/>
      <c r="D7" s="170"/>
      <c r="E7" s="170"/>
      <c r="F7" s="170"/>
      <c r="G7" s="247"/>
      <c r="H7" s="171"/>
      <c r="I7" s="171"/>
      <c r="J7" s="171"/>
    </row>
    <row r="8" spans="1:10" ht="16.149999999999999" customHeight="1" x14ac:dyDescent="0.2">
      <c r="A8" s="172" t="s">
        <v>690</v>
      </c>
      <c r="B8" s="267" t="s">
        <v>691</v>
      </c>
      <c r="C8" s="269"/>
      <c r="D8" s="173"/>
      <c r="E8" s="174"/>
      <c r="F8" s="175"/>
      <c r="G8" s="176">
        <v>0</v>
      </c>
    </row>
    <row r="9" spans="1:10" x14ac:dyDescent="0.2">
      <c r="A9" s="172"/>
      <c r="B9" s="356"/>
      <c r="C9" s="357"/>
      <c r="D9" s="330"/>
      <c r="E9" s="174"/>
      <c r="F9" s="175"/>
      <c r="G9" s="176"/>
    </row>
    <row r="10" spans="1:10" x14ac:dyDescent="0.2">
      <c r="A10" s="172"/>
      <c r="B10" s="356" t="s">
        <v>733</v>
      </c>
      <c r="C10" s="357">
        <v>1</v>
      </c>
      <c r="D10" s="330" t="s">
        <v>140</v>
      </c>
      <c r="E10" s="174"/>
      <c r="F10" s="175">
        <f t="shared" ref="F10" si="0">E10*C10</f>
        <v>0</v>
      </c>
      <c r="G10" s="176"/>
    </row>
    <row r="11" spans="1:10" x14ac:dyDescent="0.2">
      <c r="A11" s="172"/>
      <c r="B11" s="362" t="s">
        <v>729</v>
      </c>
      <c r="C11" s="357"/>
      <c r="D11" s="330"/>
      <c r="E11" s="174"/>
      <c r="F11" s="175"/>
      <c r="G11" s="176"/>
    </row>
    <row r="12" spans="1:10" ht="25.5" x14ac:dyDescent="0.2">
      <c r="A12" s="172"/>
      <c r="B12" s="356" t="s">
        <v>735</v>
      </c>
      <c r="C12" s="357">
        <v>1</v>
      </c>
      <c r="D12" s="330" t="s">
        <v>140</v>
      </c>
      <c r="E12" s="174"/>
      <c r="F12" s="175">
        <f t="shared" ref="F12:F15" si="1">E12*C12</f>
        <v>0</v>
      </c>
      <c r="G12" s="176"/>
    </row>
    <row r="13" spans="1:10" x14ac:dyDescent="0.2">
      <c r="A13" s="172"/>
      <c r="B13" s="356" t="s">
        <v>732</v>
      </c>
      <c r="C13" s="357">
        <v>1</v>
      </c>
      <c r="D13" s="330" t="s">
        <v>140</v>
      </c>
      <c r="E13" s="174"/>
      <c r="F13" s="175">
        <f t="shared" si="1"/>
        <v>0</v>
      </c>
      <c r="G13" s="176"/>
    </row>
    <row r="14" spans="1:10" x14ac:dyDescent="0.2">
      <c r="A14" s="172"/>
      <c r="B14" s="356" t="s">
        <v>731</v>
      </c>
      <c r="C14" s="357">
        <v>1</v>
      </c>
      <c r="D14" s="330" t="s">
        <v>140</v>
      </c>
      <c r="E14" s="174"/>
      <c r="F14" s="175">
        <f t="shared" si="1"/>
        <v>0</v>
      </c>
      <c r="G14" s="176"/>
    </row>
    <row r="15" spans="1:10" x14ac:dyDescent="0.2">
      <c r="A15" s="172"/>
      <c r="B15" s="356" t="s">
        <v>767</v>
      </c>
      <c r="C15" s="357">
        <v>1</v>
      </c>
      <c r="D15" s="330" t="s">
        <v>140</v>
      </c>
      <c r="E15" s="174"/>
      <c r="F15" s="175">
        <f t="shared" si="1"/>
        <v>0</v>
      </c>
      <c r="G15" s="176"/>
    </row>
    <row r="16" spans="1:10" x14ac:dyDescent="0.2">
      <c r="A16" s="172"/>
      <c r="B16" s="356" t="s">
        <v>768</v>
      </c>
      <c r="C16" s="357">
        <v>1</v>
      </c>
      <c r="D16" s="330" t="s">
        <v>140</v>
      </c>
      <c r="E16" s="174"/>
      <c r="F16" s="175">
        <f t="shared" ref="F16" si="2">E16*C16</f>
        <v>0</v>
      </c>
      <c r="G16" s="176"/>
    </row>
    <row r="17" spans="1:10" x14ac:dyDescent="0.2">
      <c r="A17" s="172"/>
      <c r="B17" s="356"/>
      <c r="C17" s="357"/>
      <c r="D17" s="330"/>
      <c r="E17" s="174"/>
      <c r="F17" s="175"/>
      <c r="G17" s="176"/>
    </row>
    <row r="18" spans="1:10" x14ac:dyDescent="0.2">
      <c r="A18" s="172"/>
      <c r="B18" s="362" t="s">
        <v>728</v>
      </c>
      <c r="C18" s="357"/>
      <c r="D18" s="330"/>
      <c r="E18" s="174"/>
      <c r="F18" s="175"/>
      <c r="G18" s="176"/>
    </row>
    <row r="19" spans="1:10" ht="25.5" x14ac:dyDescent="0.2">
      <c r="A19" s="172"/>
      <c r="B19" s="356" t="s">
        <v>727</v>
      </c>
      <c r="C19" s="357">
        <v>1</v>
      </c>
      <c r="D19" s="330" t="s">
        <v>140</v>
      </c>
      <c r="E19" s="174"/>
      <c r="F19" s="175">
        <f>E19*C19</f>
        <v>0</v>
      </c>
      <c r="G19" s="176"/>
    </row>
    <row r="20" spans="1:10" x14ac:dyDescent="0.2">
      <c r="A20" s="172"/>
      <c r="B20" s="356" t="s">
        <v>730</v>
      </c>
      <c r="C20" s="357">
        <v>1</v>
      </c>
      <c r="D20" s="330" t="s">
        <v>140</v>
      </c>
      <c r="E20" s="174"/>
      <c r="F20" s="175">
        <f t="shared" ref="F20:F26" si="3">E20*C20</f>
        <v>0</v>
      </c>
      <c r="G20" s="176"/>
    </row>
    <row r="21" spans="1:10" x14ac:dyDescent="0.2">
      <c r="A21" s="172"/>
      <c r="B21" s="356" t="s">
        <v>769</v>
      </c>
      <c r="C21" s="357">
        <v>1</v>
      </c>
      <c r="D21" s="330" t="s">
        <v>140</v>
      </c>
      <c r="E21" s="174"/>
      <c r="F21" s="175">
        <f t="shared" si="3"/>
        <v>0</v>
      </c>
      <c r="G21" s="176"/>
    </row>
    <row r="22" spans="1:10" x14ac:dyDescent="0.2">
      <c r="A22" s="172"/>
      <c r="B22" s="356" t="s">
        <v>734</v>
      </c>
      <c r="C22" s="357">
        <v>1</v>
      </c>
      <c r="D22" s="330" t="s">
        <v>140</v>
      </c>
      <c r="E22" s="174"/>
      <c r="F22" s="175">
        <f t="shared" si="3"/>
        <v>0</v>
      </c>
      <c r="G22" s="176"/>
    </row>
    <row r="23" spans="1:10" x14ac:dyDescent="0.2">
      <c r="A23" s="172"/>
      <c r="B23" s="356" t="s">
        <v>773</v>
      </c>
      <c r="C23" s="357">
        <v>1</v>
      </c>
      <c r="D23" s="330" t="s">
        <v>140</v>
      </c>
      <c r="E23" s="174"/>
      <c r="F23" s="175">
        <f t="shared" si="3"/>
        <v>0</v>
      </c>
      <c r="G23" s="176"/>
    </row>
    <row r="24" spans="1:10" x14ac:dyDescent="0.2">
      <c r="A24" s="172"/>
      <c r="B24" s="356" t="s">
        <v>772</v>
      </c>
      <c r="C24" s="357">
        <v>1</v>
      </c>
      <c r="D24" s="330" t="s">
        <v>140</v>
      </c>
      <c r="E24" s="174"/>
      <c r="F24" s="175">
        <f t="shared" si="3"/>
        <v>0</v>
      </c>
      <c r="G24" s="176"/>
    </row>
    <row r="25" spans="1:10" x14ac:dyDescent="0.2">
      <c r="A25" s="172"/>
      <c r="B25" s="356" t="s">
        <v>736</v>
      </c>
      <c r="C25" s="357">
        <v>1</v>
      </c>
      <c r="D25" s="330" t="s">
        <v>140</v>
      </c>
      <c r="E25" s="174"/>
      <c r="F25" s="175">
        <f t="shared" si="3"/>
        <v>0</v>
      </c>
      <c r="G25" s="176"/>
    </row>
    <row r="26" spans="1:10" x14ac:dyDescent="0.2">
      <c r="A26" s="172"/>
      <c r="B26" s="356" t="s">
        <v>774</v>
      </c>
      <c r="C26" s="357">
        <v>1</v>
      </c>
      <c r="D26" s="330" t="s">
        <v>140</v>
      </c>
      <c r="E26" s="174"/>
      <c r="F26" s="175">
        <f t="shared" si="3"/>
        <v>0</v>
      </c>
      <c r="G26" s="176"/>
    </row>
    <row r="27" spans="1:10" x14ac:dyDescent="0.2">
      <c r="A27" s="172"/>
      <c r="B27" s="356"/>
      <c r="C27" s="357"/>
      <c r="D27" s="330"/>
      <c r="E27" s="174"/>
      <c r="F27" s="175"/>
      <c r="G27" s="176"/>
    </row>
    <row r="28" spans="1:10" ht="27.75" customHeight="1" thickBot="1" x14ac:dyDescent="0.25">
      <c r="A28" s="181">
        <v>0</v>
      </c>
      <c r="B28" s="281" t="s">
        <v>726</v>
      </c>
      <c r="C28" s="182"/>
      <c r="D28" s="183"/>
      <c r="E28" s="183"/>
      <c r="F28" s="184"/>
      <c r="G28" s="185">
        <f>SUM(G8)</f>
        <v>0</v>
      </c>
    </row>
    <row r="29" spans="1:10" ht="23.25" customHeight="1" thickBot="1" x14ac:dyDescent="0.25">
      <c r="A29" s="246" t="s">
        <v>18</v>
      </c>
      <c r="B29" s="231"/>
      <c r="C29" s="231"/>
      <c r="D29" s="170"/>
      <c r="E29" s="170"/>
      <c r="F29" s="170"/>
      <c r="G29" s="247"/>
      <c r="H29" s="171"/>
      <c r="I29" s="171"/>
      <c r="J29" s="171"/>
    </row>
    <row r="30" spans="1:10" x14ac:dyDescent="0.2">
      <c r="A30" s="172" t="s">
        <v>47</v>
      </c>
      <c r="B30" s="267" t="s">
        <v>139</v>
      </c>
      <c r="C30" s="269"/>
      <c r="D30" s="173"/>
      <c r="E30" s="174"/>
      <c r="F30" s="175"/>
      <c r="G30" s="176">
        <f>SUM(F31)</f>
        <v>0</v>
      </c>
      <c r="I30" s="177"/>
      <c r="J30" s="177"/>
    </row>
    <row r="31" spans="1:10" x14ac:dyDescent="0.2">
      <c r="A31" s="172"/>
      <c r="B31" s="266" t="s">
        <v>142</v>
      </c>
      <c r="C31" s="329" t="s">
        <v>688</v>
      </c>
      <c r="D31" s="174"/>
      <c r="E31" s="174"/>
      <c r="F31" s="175"/>
      <c r="G31" s="176"/>
    </row>
    <row r="32" spans="1:10" x14ac:dyDescent="0.2">
      <c r="A32" s="172"/>
      <c r="B32" s="266" t="s">
        <v>143</v>
      </c>
      <c r="C32" s="329" t="s">
        <v>688</v>
      </c>
      <c r="D32" s="174"/>
      <c r="E32" s="174"/>
      <c r="F32" s="175"/>
      <c r="G32" s="176"/>
    </row>
    <row r="33" spans="1:9" ht="23.25" customHeight="1" thickBot="1" x14ac:dyDescent="0.25">
      <c r="A33" s="181">
        <v>1</v>
      </c>
      <c r="B33" s="281" t="s">
        <v>18</v>
      </c>
      <c r="C33" s="182"/>
      <c r="D33" s="183"/>
      <c r="E33" s="183"/>
      <c r="F33" s="184"/>
      <c r="G33" s="185">
        <f>SUM(G30:G30)</f>
        <v>0</v>
      </c>
    </row>
    <row r="34" spans="1:9" ht="23.25" customHeight="1" thickBot="1" x14ac:dyDescent="0.25">
      <c r="A34" s="246" t="s">
        <v>19</v>
      </c>
      <c r="B34" s="186"/>
      <c r="C34" s="186"/>
      <c r="D34" s="187"/>
      <c r="E34" s="187"/>
      <c r="F34" s="188"/>
      <c r="G34" s="248"/>
      <c r="H34" s="171"/>
    </row>
    <row r="35" spans="1:9" x14ac:dyDescent="0.2">
      <c r="A35" s="172" t="s">
        <v>21</v>
      </c>
      <c r="B35" s="191" t="s">
        <v>105</v>
      </c>
      <c r="C35" s="350" t="s">
        <v>688</v>
      </c>
      <c r="D35" s="174"/>
      <c r="E35" s="174"/>
      <c r="F35" s="175"/>
      <c r="G35" s="176">
        <v>0</v>
      </c>
    </row>
    <row r="36" spans="1:9" x14ac:dyDescent="0.2">
      <c r="A36" s="172" t="s">
        <v>22</v>
      </c>
      <c r="B36" s="261" t="s">
        <v>709</v>
      </c>
      <c r="C36" s="350" t="s">
        <v>688</v>
      </c>
      <c r="D36" s="174"/>
      <c r="E36" s="174"/>
      <c r="F36" s="175"/>
      <c r="G36" s="176">
        <f>SUM(F36:F36)</f>
        <v>0</v>
      </c>
    </row>
    <row r="37" spans="1:9" x14ac:dyDescent="0.2">
      <c r="A37" s="172" t="s">
        <v>23</v>
      </c>
      <c r="B37" s="261" t="s">
        <v>106</v>
      </c>
      <c r="C37" s="350" t="s">
        <v>688</v>
      </c>
      <c r="D37" s="174"/>
      <c r="E37" s="174"/>
      <c r="F37" s="175"/>
      <c r="G37" s="176">
        <v>0</v>
      </c>
    </row>
    <row r="38" spans="1:9" hidden="1" x14ac:dyDescent="0.2">
      <c r="A38" s="172"/>
      <c r="B38" s="266" t="s">
        <v>141</v>
      </c>
      <c r="C38" s="350" t="s">
        <v>688</v>
      </c>
      <c r="D38" s="174"/>
      <c r="E38" s="174"/>
      <c r="F38" s="175"/>
      <c r="G38" s="176"/>
    </row>
    <row r="39" spans="1:9" hidden="1" x14ac:dyDescent="0.2">
      <c r="A39" s="172"/>
      <c r="B39" s="266" t="s">
        <v>157</v>
      </c>
      <c r="C39" s="350" t="s">
        <v>688</v>
      </c>
      <c r="D39" s="265"/>
      <c r="E39" s="174"/>
      <c r="F39" s="175"/>
      <c r="G39" s="176"/>
    </row>
    <row r="40" spans="1:9" hidden="1" x14ac:dyDescent="0.2">
      <c r="A40" s="172"/>
      <c r="B40" s="266" t="s">
        <v>156</v>
      </c>
      <c r="C40" s="350" t="s">
        <v>688</v>
      </c>
      <c r="D40" s="265"/>
      <c r="E40" s="174"/>
      <c r="F40" s="175"/>
      <c r="G40" s="176"/>
    </row>
    <row r="41" spans="1:9" x14ac:dyDescent="0.2">
      <c r="A41" s="172" t="s">
        <v>24</v>
      </c>
      <c r="B41" s="261" t="s">
        <v>107</v>
      </c>
      <c r="C41" s="350" t="s">
        <v>688</v>
      </c>
      <c r="D41" s="174"/>
      <c r="E41" s="174"/>
      <c r="F41" s="175"/>
      <c r="G41" s="176">
        <f>SUM(F42:F43)</f>
        <v>0</v>
      </c>
      <c r="I41" s="273"/>
    </row>
    <row r="42" spans="1:9" hidden="1" x14ac:dyDescent="0.2">
      <c r="A42" s="172"/>
      <c r="B42" s="266" t="s">
        <v>155</v>
      </c>
      <c r="C42" s="350" t="s">
        <v>688</v>
      </c>
      <c r="D42" s="265"/>
      <c r="E42" s="174"/>
      <c r="F42" s="175"/>
      <c r="G42" s="176"/>
    </row>
    <row r="43" spans="1:9" hidden="1" x14ac:dyDescent="0.2">
      <c r="A43" s="172"/>
      <c r="B43" s="266" t="s">
        <v>166</v>
      </c>
      <c r="C43" s="350" t="s">
        <v>688</v>
      </c>
      <c r="D43" s="265"/>
      <c r="E43" s="174"/>
      <c r="F43" s="175"/>
      <c r="G43" s="176"/>
    </row>
    <row r="44" spans="1:9" x14ac:dyDescent="0.2">
      <c r="A44" s="172" t="s">
        <v>25</v>
      </c>
      <c r="B44" s="261" t="s">
        <v>108</v>
      </c>
      <c r="C44" s="350" t="s">
        <v>688</v>
      </c>
      <c r="D44" s="174"/>
      <c r="E44" s="174"/>
      <c r="F44" s="175"/>
      <c r="G44" s="176">
        <f>SUM(F45:F45)</f>
        <v>0</v>
      </c>
    </row>
    <row r="45" spans="1:9" hidden="1" x14ac:dyDescent="0.2">
      <c r="A45" s="172"/>
      <c r="B45" s="266" t="s">
        <v>146</v>
      </c>
      <c r="C45" s="194"/>
      <c r="D45" s="173"/>
      <c r="E45" s="174"/>
      <c r="F45" s="175"/>
      <c r="G45" s="176"/>
    </row>
    <row r="46" spans="1:9" hidden="1" x14ac:dyDescent="0.2">
      <c r="A46" s="172"/>
      <c r="B46" s="266" t="s">
        <v>695</v>
      </c>
      <c r="C46" s="194"/>
      <c r="D46" s="173"/>
      <c r="E46" s="174"/>
      <c r="F46" s="175"/>
      <c r="G46" s="176"/>
    </row>
    <row r="47" spans="1:9" x14ac:dyDescent="0.2">
      <c r="A47" s="172" t="s">
        <v>26</v>
      </c>
      <c r="B47" s="268" t="s">
        <v>109</v>
      </c>
      <c r="C47" s="260"/>
      <c r="D47" s="192"/>
      <c r="E47" s="193"/>
      <c r="F47" s="175"/>
      <c r="G47" s="176">
        <f>SUM(F48:F52)</f>
        <v>0</v>
      </c>
    </row>
    <row r="48" spans="1:9" x14ac:dyDescent="0.2">
      <c r="A48" s="172"/>
      <c r="B48" s="266" t="s">
        <v>147</v>
      </c>
      <c r="C48" s="260"/>
      <c r="D48" s="192"/>
      <c r="E48" s="193"/>
      <c r="F48" s="175"/>
      <c r="G48" s="176"/>
    </row>
    <row r="49" spans="1:9" ht="38.25" x14ac:dyDescent="0.2">
      <c r="A49" s="172"/>
      <c r="B49" s="359" t="s">
        <v>770</v>
      </c>
      <c r="C49" s="352">
        <v>1</v>
      </c>
      <c r="D49" s="276" t="s">
        <v>140</v>
      </c>
      <c r="E49" s="224"/>
      <c r="F49" s="175">
        <f>E49*C49</f>
        <v>0</v>
      </c>
      <c r="G49" s="176"/>
    </row>
    <row r="50" spans="1:9" ht="38.25" x14ac:dyDescent="0.2">
      <c r="A50" s="172"/>
      <c r="B50" s="359" t="s">
        <v>771</v>
      </c>
      <c r="C50" s="352">
        <v>1</v>
      </c>
      <c r="D50" s="276" t="s">
        <v>140</v>
      </c>
      <c r="E50" s="224"/>
      <c r="F50" s="175">
        <f>E50*C50</f>
        <v>0</v>
      </c>
      <c r="G50" s="176"/>
    </row>
    <row r="51" spans="1:9" x14ac:dyDescent="0.2">
      <c r="A51" s="172"/>
      <c r="B51" s="266" t="s">
        <v>148</v>
      </c>
      <c r="C51" s="260"/>
      <c r="D51" s="192"/>
      <c r="E51" s="193"/>
      <c r="F51" s="175"/>
      <c r="G51" s="176"/>
    </row>
    <row r="52" spans="1:9" x14ac:dyDescent="0.2">
      <c r="A52" s="172"/>
      <c r="B52" s="266" t="s">
        <v>149</v>
      </c>
      <c r="C52" s="194"/>
      <c r="D52" s="265"/>
      <c r="E52" s="174"/>
      <c r="F52" s="175"/>
      <c r="G52" s="176"/>
    </row>
    <row r="53" spans="1:9" ht="25.5" x14ac:dyDescent="0.2">
      <c r="A53" s="172"/>
      <c r="B53" s="359" t="s">
        <v>775</v>
      </c>
      <c r="C53" s="352">
        <v>1</v>
      </c>
      <c r="D53" s="276" t="s">
        <v>140</v>
      </c>
      <c r="E53" s="224"/>
      <c r="F53" s="175">
        <f t="shared" ref="F53:F54" si="4">E53*C53</f>
        <v>0</v>
      </c>
      <c r="G53" s="176"/>
    </row>
    <row r="54" spans="1:9" ht="25.5" x14ac:dyDescent="0.2">
      <c r="A54" s="172"/>
      <c r="B54" s="359" t="s">
        <v>737</v>
      </c>
      <c r="C54" s="352">
        <v>1</v>
      </c>
      <c r="D54" s="276" t="s">
        <v>140</v>
      </c>
      <c r="E54" s="224"/>
      <c r="F54" s="175">
        <f t="shared" si="4"/>
        <v>0</v>
      </c>
      <c r="G54" s="176"/>
    </row>
    <row r="55" spans="1:9" x14ac:dyDescent="0.2">
      <c r="A55" s="172" t="s">
        <v>27</v>
      </c>
      <c r="B55" s="261" t="s">
        <v>705</v>
      </c>
      <c r="C55" s="194"/>
      <c r="D55" s="174"/>
      <c r="E55" s="174"/>
      <c r="F55" s="175"/>
      <c r="G55" s="176">
        <f>SUM(F57:F57)</f>
        <v>0</v>
      </c>
    </row>
    <row r="56" spans="1:9" x14ac:dyDescent="0.2">
      <c r="A56" s="275"/>
      <c r="B56" s="266" t="s">
        <v>696</v>
      </c>
      <c r="C56" s="194"/>
      <c r="D56" s="265"/>
      <c r="E56" s="174"/>
      <c r="F56" s="175"/>
      <c r="G56" s="176"/>
    </row>
    <row r="57" spans="1:9" x14ac:dyDescent="0.2">
      <c r="A57" s="172"/>
      <c r="B57" s="359" t="s">
        <v>743</v>
      </c>
      <c r="C57" s="352">
        <v>1</v>
      </c>
      <c r="D57" s="276" t="s">
        <v>140</v>
      </c>
      <c r="E57" s="224"/>
      <c r="F57" s="175">
        <f t="shared" ref="F57" si="5">E57*C57</f>
        <v>0</v>
      </c>
      <c r="G57" s="176"/>
    </row>
    <row r="58" spans="1:9" ht="23.25" customHeight="1" thickBot="1" x14ac:dyDescent="0.25">
      <c r="A58" s="195">
        <v>2</v>
      </c>
      <c r="B58" s="270" t="s">
        <v>19</v>
      </c>
      <c r="C58" s="229"/>
      <c r="D58" s="183"/>
      <c r="E58" s="183"/>
      <c r="F58" s="184"/>
      <c r="G58" s="196">
        <f>SUM(G34:G55)</f>
        <v>0</v>
      </c>
    </row>
    <row r="59" spans="1:9" ht="23.25" customHeight="1" thickBot="1" x14ac:dyDescent="0.25">
      <c r="A59" s="246" t="s">
        <v>28</v>
      </c>
      <c r="B59" s="231"/>
      <c r="C59" s="231"/>
      <c r="D59" s="170"/>
      <c r="E59" s="170"/>
      <c r="F59" s="197"/>
      <c r="G59" s="247"/>
      <c r="H59" s="171"/>
      <c r="I59" s="171"/>
    </row>
    <row r="60" spans="1:9" x14ac:dyDescent="0.2">
      <c r="A60" s="172" t="s">
        <v>29</v>
      </c>
      <c r="B60" s="267" t="s">
        <v>110</v>
      </c>
      <c r="C60" s="260"/>
      <c r="D60" s="224"/>
      <c r="E60" s="224"/>
      <c r="F60" s="175"/>
      <c r="G60" s="176">
        <f>SUM(F62:F65)</f>
        <v>0</v>
      </c>
    </row>
    <row r="61" spans="1:9" x14ac:dyDescent="0.2">
      <c r="A61" s="172"/>
      <c r="B61" s="266" t="s">
        <v>110</v>
      </c>
      <c r="C61" s="260"/>
      <c r="D61" s="224"/>
      <c r="E61" s="224"/>
      <c r="F61" s="175"/>
      <c r="G61" s="176"/>
    </row>
    <row r="62" spans="1:9" ht="25.5" x14ac:dyDescent="0.2">
      <c r="A62" s="172"/>
      <c r="B62" s="359" t="s">
        <v>749</v>
      </c>
      <c r="C62" s="352">
        <v>1</v>
      </c>
      <c r="D62" s="276" t="s">
        <v>140</v>
      </c>
      <c r="E62" s="224"/>
      <c r="F62" s="175">
        <f>E62*C62</f>
        <v>0</v>
      </c>
      <c r="G62" s="176"/>
    </row>
    <row r="63" spans="1:9" ht="25.5" x14ac:dyDescent="0.2">
      <c r="A63" s="172"/>
      <c r="B63" s="359" t="s">
        <v>776</v>
      </c>
      <c r="C63" s="352">
        <v>1</v>
      </c>
      <c r="D63" s="276" t="s">
        <v>140</v>
      </c>
      <c r="E63" s="224"/>
      <c r="F63" s="175">
        <f>E63*C63</f>
        <v>0</v>
      </c>
      <c r="G63" s="176"/>
    </row>
    <row r="64" spans="1:9" ht="25.5" x14ac:dyDescent="0.2">
      <c r="A64" s="172"/>
      <c r="B64" s="359" t="s">
        <v>777</v>
      </c>
      <c r="C64" s="352">
        <v>1</v>
      </c>
      <c r="D64" s="276" t="s">
        <v>140</v>
      </c>
      <c r="E64" s="224"/>
      <c r="F64" s="175">
        <f t="shared" ref="F64" si="6">E64*C64</f>
        <v>0</v>
      </c>
      <c r="G64" s="176"/>
    </row>
    <row r="65" spans="1:9" ht="25.5" x14ac:dyDescent="0.2">
      <c r="A65" s="172"/>
      <c r="B65" s="359" t="s">
        <v>778</v>
      </c>
      <c r="C65" s="352">
        <v>1</v>
      </c>
      <c r="D65" s="276" t="s">
        <v>140</v>
      </c>
      <c r="E65" s="224"/>
      <c r="F65" s="175">
        <f>E65*C65</f>
        <v>0</v>
      </c>
      <c r="G65" s="176"/>
    </row>
    <row r="66" spans="1:9" x14ac:dyDescent="0.2">
      <c r="A66" s="172" t="s">
        <v>30</v>
      </c>
      <c r="B66" s="261" t="s">
        <v>111</v>
      </c>
      <c r="C66" s="260"/>
      <c r="D66" s="174"/>
      <c r="E66" s="174"/>
      <c r="F66" s="175"/>
      <c r="G66" s="176">
        <f>SUM(F67:F70)</f>
        <v>0</v>
      </c>
    </row>
    <row r="67" spans="1:9" x14ac:dyDescent="0.2">
      <c r="A67" s="172"/>
      <c r="B67" s="266" t="s">
        <v>151</v>
      </c>
      <c r="C67" s="260"/>
      <c r="D67" s="174"/>
      <c r="E67" s="174"/>
      <c r="F67" s="175"/>
      <c r="G67" s="176"/>
    </row>
    <row r="68" spans="1:9" ht="38.25" x14ac:dyDescent="0.2">
      <c r="A68" s="172"/>
      <c r="B68" s="359" t="s">
        <v>750</v>
      </c>
      <c r="C68" s="352">
        <v>1</v>
      </c>
      <c r="D68" s="276" t="s">
        <v>140</v>
      </c>
      <c r="E68" s="224"/>
      <c r="F68" s="175">
        <f>E68*C68</f>
        <v>0</v>
      </c>
      <c r="G68" s="176"/>
    </row>
    <row r="69" spans="1:9" x14ac:dyDescent="0.2">
      <c r="A69" s="172"/>
      <c r="B69" s="359" t="s">
        <v>738</v>
      </c>
      <c r="C69" s="352">
        <v>1</v>
      </c>
      <c r="D69" s="276" t="s">
        <v>140</v>
      </c>
      <c r="E69" s="224"/>
      <c r="F69" s="175">
        <f>E69*C69</f>
        <v>0</v>
      </c>
      <c r="G69" s="176"/>
    </row>
    <row r="70" spans="1:9" ht="25.5" x14ac:dyDescent="0.2">
      <c r="A70" s="172"/>
      <c r="B70" s="359" t="s">
        <v>739</v>
      </c>
      <c r="C70" s="352">
        <v>1</v>
      </c>
      <c r="D70" s="276" t="s">
        <v>140</v>
      </c>
      <c r="E70" s="224"/>
      <c r="F70" s="175">
        <f t="shared" ref="F70" si="7">E70*C70</f>
        <v>0</v>
      </c>
      <c r="G70" s="176"/>
    </row>
    <row r="71" spans="1:9" x14ac:dyDescent="0.2">
      <c r="A71" s="172" t="s">
        <v>31</v>
      </c>
      <c r="B71" s="261" t="s">
        <v>112</v>
      </c>
      <c r="C71" s="260"/>
      <c r="D71" s="174"/>
      <c r="E71" s="174"/>
      <c r="F71" s="175"/>
      <c r="G71" s="176">
        <f>SUM(F72:F75)</f>
        <v>0</v>
      </c>
    </row>
    <row r="72" spans="1:9" x14ac:dyDescent="0.2">
      <c r="A72" s="172"/>
      <c r="B72" s="266" t="s">
        <v>152</v>
      </c>
      <c r="C72" s="260"/>
      <c r="D72" s="174"/>
      <c r="E72" s="174"/>
      <c r="F72" s="175"/>
      <c r="G72" s="176"/>
    </row>
    <row r="73" spans="1:9" ht="13.9" customHeight="1" x14ac:dyDescent="0.2">
      <c r="A73" s="172"/>
      <c r="B73" s="266" t="s">
        <v>153</v>
      </c>
      <c r="C73" s="260"/>
      <c r="D73" s="174"/>
      <c r="E73" s="174"/>
      <c r="F73" s="175"/>
      <c r="G73" s="176"/>
    </row>
    <row r="74" spans="1:9" ht="25.5" x14ac:dyDescent="0.2">
      <c r="A74" s="172"/>
      <c r="B74" s="359" t="s">
        <v>742</v>
      </c>
      <c r="C74" s="352">
        <v>1</v>
      </c>
      <c r="D74" s="276" t="s">
        <v>140</v>
      </c>
      <c r="E74" s="224"/>
      <c r="F74" s="175">
        <f>E74*C74</f>
        <v>0</v>
      </c>
      <c r="G74" s="176"/>
    </row>
    <row r="75" spans="1:9" x14ac:dyDescent="0.2">
      <c r="A75" s="172"/>
      <c r="B75" s="266" t="s">
        <v>154</v>
      </c>
      <c r="C75" s="260"/>
      <c r="D75" s="174"/>
      <c r="E75" s="174"/>
      <c r="F75" s="175"/>
      <c r="G75" s="176"/>
    </row>
    <row r="76" spans="1:9" ht="25.5" x14ac:dyDescent="0.2">
      <c r="A76" s="172"/>
      <c r="B76" s="359" t="s">
        <v>740</v>
      </c>
      <c r="C76" s="352">
        <v>1</v>
      </c>
      <c r="D76" s="276" t="s">
        <v>140</v>
      </c>
      <c r="E76" s="224"/>
      <c r="F76" s="175">
        <f>E76*C76</f>
        <v>0</v>
      </c>
      <c r="G76" s="176"/>
    </row>
    <row r="77" spans="1:9" ht="25.5" x14ac:dyDescent="0.2">
      <c r="A77" s="172"/>
      <c r="B77" s="359" t="s">
        <v>741</v>
      </c>
      <c r="C77" s="352">
        <v>1</v>
      </c>
      <c r="D77" s="276" t="s">
        <v>140</v>
      </c>
      <c r="E77" s="224"/>
      <c r="F77" s="175">
        <f>E77*C77</f>
        <v>0</v>
      </c>
      <c r="G77" s="176"/>
    </row>
    <row r="78" spans="1:9" ht="23.25" customHeight="1" thickBot="1" x14ac:dyDescent="0.25">
      <c r="A78" s="181">
        <v>3</v>
      </c>
      <c r="B78" s="281" t="s">
        <v>28</v>
      </c>
      <c r="C78" s="229"/>
      <c r="D78" s="183"/>
      <c r="E78" s="183"/>
      <c r="F78" s="184"/>
      <c r="G78" s="196">
        <f>SUM(G60:G71)</f>
        <v>0</v>
      </c>
    </row>
    <row r="79" spans="1:9" s="198" customFormat="1" ht="23.25" customHeight="1" thickBot="1" x14ac:dyDescent="0.25">
      <c r="A79" s="246" t="s">
        <v>102</v>
      </c>
      <c r="B79" s="231"/>
      <c r="C79" s="231"/>
      <c r="D79" s="170"/>
      <c r="E79" s="170"/>
      <c r="F79" s="197"/>
      <c r="G79" s="247"/>
      <c r="H79" s="190"/>
      <c r="I79" s="190"/>
    </row>
    <row r="80" spans="1:9" x14ac:dyDescent="0.2">
      <c r="A80" s="172" t="s">
        <v>33</v>
      </c>
      <c r="B80" s="267" t="s">
        <v>113</v>
      </c>
      <c r="C80" s="194"/>
      <c r="D80" s="173"/>
      <c r="E80" s="174"/>
      <c r="F80" s="175"/>
      <c r="G80" s="176">
        <f>SUM(F81:F81)</f>
        <v>0</v>
      </c>
    </row>
    <row r="81" spans="1:9" x14ac:dyDescent="0.2">
      <c r="A81" s="172"/>
      <c r="B81" s="266" t="s">
        <v>150</v>
      </c>
      <c r="C81" s="260"/>
      <c r="D81" s="224"/>
      <c r="E81" s="224"/>
      <c r="F81" s="175"/>
      <c r="G81" s="176"/>
    </row>
    <row r="82" spans="1:9" ht="22.15" customHeight="1" thickBot="1" x14ac:dyDescent="0.25">
      <c r="A82" s="181">
        <v>4</v>
      </c>
      <c r="B82" s="281" t="s">
        <v>32</v>
      </c>
      <c r="C82" s="229"/>
      <c r="D82" s="183"/>
      <c r="E82" s="183"/>
      <c r="F82" s="184"/>
      <c r="G82" s="196">
        <f>SUM(G80:G80)</f>
        <v>0</v>
      </c>
    </row>
    <row r="83" spans="1:9" s="198" customFormat="1" ht="23.25" customHeight="1" thickBot="1" x14ac:dyDescent="0.25">
      <c r="A83" s="246" t="s">
        <v>683</v>
      </c>
      <c r="B83" s="231"/>
      <c r="C83" s="231"/>
      <c r="D83" s="170"/>
      <c r="E83" s="170"/>
      <c r="F83" s="197"/>
      <c r="G83" s="247"/>
      <c r="H83" s="152"/>
      <c r="I83" s="152"/>
    </row>
    <row r="84" spans="1:9" x14ac:dyDescent="0.2">
      <c r="A84" s="172" t="s">
        <v>35</v>
      </c>
      <c r="B84" s="267" t="s">
        <v>127</v>
      </c>
      <c r="C84" s="194"/>
      <c r="D84" s="265"/>
      <c r="E84" s="174"/>
      <c r="F84" s="175"/>
      <c r="G84" s="176">
        <f>SUM(F85:F87)</f>
        <v>0</v>
      </c>
    </row>
    <row r="85" spans="1:9" x14ac:dyDescent="0.2">
      <c r="A85" s="172"/>
      <c r="B85" s="266" t="s">
        <v>167</v>
      </c>
      <c r="C85" s="194"/>
      <c r="D85" s="265"/>
      <c r="E85" s="174"/>
      <c r="F85" s="175"/>
      <c r="G85" s="176"/>
    </row>
    <row r="86" spans="1:9" ht="38.25" x14ac:dyDescent="0.2">
      <c r="A86" s="172"/>
      <c r="B86" s="359" t="s">
        <v>748</v>
      </c>
      <c r="C86" s="277">
        <v>1</v>
      </c>
      <c r="D86" s="276" t="s">
        <v>140</v>
      </c>
      <c r="E86" s="224"/>
      <c r="F86" s="175">
        <f t="shared" ref="F86" si="8">E86*C86</f>
        <v>0</v>
      </c>
      <c r="G86" s="176"/>
    </row>
    <row r="87" spans="1:9" x14ac:dyDescent="0.2">
      <c r="A87" s="172"/>
      <c r="B87" s="266" t="s">
        <v>632</v>
      </c>
      <c r="C87" s="277"/>
      <c r="D87" s="276"/>
      <c r="E87" s="224"/>
      <c r="F87" s="175"/>
      <c r="G87" s="176"/>
    </row>
    <row r="88" spans="1:9" x14ac:dyDescent="0.2">
      <c r="A88" s="172" t="s">
        <v>36</v>
      </c>
      <c r="B88" s="261" t="s">
        <v>633</v>
      </c>
      <c r="C88" s="194"/>
      <c r="D88" s="265"/>
      <c r="E88" s="174"/>
      <c r="F88" s="175"/>
      <c r="G88" s="176">
        <f>SUM(F89)</f>
        <v>0</v>
      </c>
    </row>
    <row r="89" spans="1:9" x14ac:dyDescent="0.2">
      <c r="A89" s="172"/>
      <c r="B89" s="266" t="s">
        <v>633</v>
      </c>
      <c r="C89" s="194">
        <v>1</v>
      </c>
      <c r="D89" s="265" t="s">
        <v>140</v>
      </c>
      <c r="E89" s="174"/>
      <c r="F89" s="175">
        <f t="shared" ref="F89" si="9">E89*C89</f>
        <v>0</v>
      </c>
      <c r="G89" s="274"/>
    </row>
    <row r="90" spans="1:9" x14ac:dyDescent="0.2">
      <c r="A90" s="199" t="s">
        <v>37</v>
      </c>
      <c r="B90" s="261" t="s">
        <v>128</v>
      </c>
      <c r="C90" s="194"/>
      <c r="D90" s="265"/>
      <c r="E90" s="174"/>
      <c r="F90" s="175"/>
      <c r="G90" s="202">
        <f>SUM(F91:F94)</f>
        <v>0</v>
      </c>
    </row>
    <row r="91" spans="1:9" x14ac:dyDescent="0.2">
      <c r="A91" s="199"/>
      <c r="B91" s="266" t="s">
        <v>635</v>
      </c>
      <c r="C91" s="194">
        <v>1</v>
      </c>
      <c r="D91" s="265" t="s">
        <v>140</v>
      </c>
      <c r="E91" s="174"/>
      <c r="F91" s="175">
        <f t="shared" ref="F91:F94" si="10">E91*C91</f>
        <v>0</v>
      </c>
      <c r="G91" s="274"/>
    </row>
    <row r="92" spans="1:9" ht="38.25" x14ac:dyDescent="0.2">
      <c r="A92" s="199"/>
      <c r="B92" s="359" t="s">
        <v>779</v>
      </c>
      <c r="C92" s="194"/>
      <c r="D92" s="265"/>
      <c r="E92" s="174"/>
      <c r="F92" s="175"/>
      <c r="G92" s="274"/>
    </row>
    <row r="93" spans="1:9" x14ac:dyDescent="0.2">
      <c r="A93" s="199"/>
      <c r="B93" s="266" t="s">
        <v>636</v>
      </c>
      <c r="C93" s="194">
        <v>1</v>
      </c>
      <c r="D93" s="265" t="s">
        <v>140</v>
      </c>
      <c r="E93" s="174"/>
      <c r="F93" s="175">
        <f t="shared" si="10"/>
        <v>0</v>
      </c>
      <c r="G93" s="274"/>
    </row>
    <row r="94" spans="1:9" x14ac:dyDescent="0.2">
      <c r="A94" s="199"/>
      <c r="B94" s="266" t="s">
        <v>637</v>
      </c>
      <c r="C94" s="194">
        <v>1</v>
      </c>
      <c r="D94" s="265" t="s">
        <v>140</v>
      </c>
      <c r="E94" s="174"/>
      <c r="F94" s="175">
        <f t="shared" si="10"/>
        <v>0</v>
      </c>
      <c r="G94" s="274"/>
    </row>
    <row r="95" spans="1:9" x14ac:dyDescent="0.2">
      <c r="A95" s="199" t="s">
        <v>95</v>
      </c>
      <c r="B95" s="261" t="s">
        <v>129</v>
      </c>
      <c r="C95" s="194"/>
      <c r="D95" s="265"/>
      <c r="E95" s="174"/>
      <c r="F95" s="175"/>
      <c r="G95" s="176">
        <f>SUM(F96:F103)</f>
        <v>0</v>
      </c>
    </row>
    <row r="96" spans="1:9" x14ac:dyDescent="0.2">
      <c r="A96" s="172"/>
      <c r="B96" s="266" t="s">
        <v>638</v>
      </c>
      <c r="C96" s="194">
        <v>1</v>
      </c>
      <c r="D96" s="265" t="s">
        <v>140</v>
      </c>
      <c r="E96" s="174"/>
      <c r="F96" s="175">
        <f t="shared" ref="F96:F103" si="11">E96*C96</f>
        <v>0</v>
      </c>
      <c r="G96" s="176"/>
    </row>
    <row r="97" spans="1:7" x14ac:dyDescent="0.2">
      <c r="A97" s="172"/>
      <c r="B97" s="266" t="s">
        <v>639</v>
      </c>
      <c r="C97" s="194">
        <v>1</v>
      </c>
      <c r="D97" s="265" t="s">
        <v>140</v>
      </c>
      <c r="E97" s="174"/>
      <c r="F97" s="175">
        <f t="shared" si="11"/>
        <v>0</v>
      </c>
      <c r="G97" s="176"/>
    </row>
    <row r="98" spans="1:7" ht="25.5" x14ac:dyDescent="0.2">
      <c r="A98" s="172"/>
      <c r="B98" s="359" t="s">
        <v>781</v>
      </c>
      <c r="C98" s="194"/>
      <c r="D98" s="265"/>
      <c r="E98" s="174"/>
      <c r="F98" s="175"/>
      <c r="G98" s="176"/>
    </row>
    <row r="99" spans="1:7" x14ac:dyDescent="0.2">
      <c r="A99" s="172"/>
      <c r="B99" s="266" t="s">
        <v>640</v>
      </c>
      <c r="C99" s="194">
        <v>1</v>
      </c>
      <c r="D99" s="265" t="s">
        <v>140</v>
      </c>
      <c r="E99" s="174"/>
      <c r="F99" s="175">
        <f t="shared" si="11"/>
        <v>0</v>
      </c>
      <c r="G99" s="176"/>
    </row>
    <row r="100" spans="1:7" ht="25.5" x14ac:dyDescent="0.2">
      <c r="A100" s="172"/>
      <c r="B100" s="359" t="s">
        <v>782</v>
      </c>
      <c r="C100" s="194">
        <v>1</v>
      </c>
      <c r="D100" s="265" t="s">
        <v>140</v>
      </c>
      <c r="E100" s="174"/>
      <c r="F100" s="175">
        <f t="shared" ref="F100:F101" si="12">E100*C100</f>
        <v>0</v>
      </c>
      <c r="G100" s="176"/>
    </row>
    <row r="101" spans="1:7" ht="38.25" x14ac:dyDescent="0.2">
      <c r="A101" s="172"/>
      <c r="B101" s="359" t="s">
        <v>780</v>
      </c>
      <c r="C101" s="194">
        <v>1</v>
      </c>
      <c r="D101" s="265" t="s">
        <v>140</v>
      </c>
      <c r="E101" s="174"/>
      <c r="F101" s="175">
        <f t="shared" si="12"/>
        <v>0</v>
      </c>
      <c r="G101" s="176"/>
    </row>
    <row r="102" spans="1:7" x14ac:dyDescent="0.2">
      <c r="A102" s="172"/>
      <c r="B102" s="266" t="s">
        <v>641</v>
      </c>
      <c r="C102" s="194">
        <v>1</v>
      </c>
      <c r="D102" s="265" t="s">
        <v>140</v>
      </c>
      <c r="E102" s="174"/>
      <c r="F102" s="175">
        <f t="shared" si="11"/>
        <v>0</v>
      </c>
      <c r="G102" s="176"/>
    </row>
    <row r="103" spans="1:7" x14ac:dyDescent="0.2">
      <c r="A103" s="172"/>
      <c r="B103" s="266" t="s">
        <v>642</v>
      </c>
      <c r="C103" s="194">
        <v>1</v>
      </c>
      <c r="D103" s="265" t="s">
        <v>140</v>
      </c>
      <c r="E103" s="174"/>
      <c r="F103" s="175">
        <f t="shared" si="11"/>
        <v>0</v>
      </c>
      <c r="G103" s="176"/>
    </row>
    <row r="104" spans="1:7" x14ac:dyDescent="0.2">
      <c r="A104" s="172" t="s">
        <v>118</v>
      </c>
      <c r="B104" s="261" t="s">
        <v>130</v>
      </c>
      <c r="C104" s="350" t="s">
        <v>688</v>
      </c>
      <c r="D104" s="265"/>
      <c r="E104" s="174"/>
      <c r="F104" s="175"/>
      <c r="G104" s="176">
        <f>SUM(F105)</f>
        <v>0</v>
      </c>
    </row>
    <row r="105" spans="1:7" x14ac:dyDescent="0.2">
      <c r="A105" s="172"/>
      <c r="B105" s="266" t="s">
        <v>130</v>
      </c>
      <c r="C105" s="194"/>
      <c r="D105" s="265"/>
      <c r="E105" s="174"/>
      <c r="F105" s="175"/>
      <c r="G105" s="176"/>
    </row>
    <row r="106" spans="1:7" x14ac:dyDescent="0.2">
      <c r="A106" s="172" t="s">
        <v>119</v>
      </c>
      <c r="B106" s="261" t="s">
        <v>131</v>
      </c>
      <c r="C106" s="350" t="s">
        <v>688</v>
      </c>
      <c r="D106" s="265"/>
      <c r="E106" s="174"/>
      <c r="F106" s="175"/>
      <c r="G106" s="176">
        <f>SUM(F107:F114)</f>
        <v>0</v>
      </c>
    </row>
    <row r="107" spans="1:7" x14ac:dyDescent="0.2">
      <c r="A107" s="172"/>
      <c r="B107" s="266" t="s">
        <v>643</v>
      </c>
      <c r="C107" s="194"/>
      <c r="D107" s="265"/>
      <c r="E107" s="174"/>
      <c r="F107" s="175"/>
      <c r="G107" s="176"/>
    </row>
    <row r="108" spans="1:7" x14ac:dyDescent="0.2">
      <c r="A108" s="172"/>
      <c r="B108" s="266" t="s">
        <v>644</v>
      </c>
      <c r="C108" s="194"/>
      <c r="D108" s="265"/>
      <c r="E108" s="174"/>
      <c r="F108" s="175"/>
      <c r="G108" s="176"/>
    </row>
    <row r="109" spans="1:7" x14ac:dyDescent="0.2">
      <c r="A109" s="172"/>
      <c r="B109" s="266" t="s">
        <v>645</v>
      </c>
      <c r="C109" s="194"/>
      <c r="D109" s="265"/>
      <c r="E109" s="174"/>
      <c r="F109" s="175"/>
      <c r="G109" s="176"/>
    </row>
    <row r="110" spans="1:7" x14ac:dyDescent="0.2">
      <c r="A110" s="172"/>
      <c r="B110" s="266" t="s">
        <v>646</v>
      </c>
      <c r="C110" s="194"/>
      <c r="D110" s="265"/>
      <c r="E110" s="174"/>
      <c r="F110" s="175"/>
      <c r="G110" s="176"/>
    </row>
    <row r="111" spans="1:7" x14ac:dyDescent="0.2">
      <c r="A111" s="172"/>
      <c r="B111" s="266" t="s">
        <v>647</v>
      </c>
      <c r="C111" s="194"/>
      <c r="D111" s="265"/>
      <c r="E111" s="174"/>
      <c r="F111" s="175"/>
      <c r="G111" s="176"/>
    </row>
    <row r="112" spans="1:7" x14ac:dyDescent="0.2">
      <c r="A112" s="172"/>
      <c r="B112" s="266" t="s">
        <v>648</v>
      </c>
      <c r="C112" s="194"/>
      <c r="D112" s="265"/>
      <c r="E112" s="174"/>
      <c r="F112" s="175"/>
      <c r="G112" s="176"/>
    </row>
    <row r="113" spans="1:7" x14ac:dyDescent="0.2">
      <c r="A113" s="172"/>
      <c r="B113" s="266" t="s">
        <v>649</v>
      </c>
      <c r="C113" s="194"/>
      <c r="D113" s="265"/>
      <c r="E113" s="174"/>
      <c r="F113" s="175"/>
      <c r="G113" s="176"/>
    </row>
    <row r="114" spans="1:7" x14ac:dyDescent="0.2">
      <c r="A114" s="172"/>
      <c r="B114" s="266" t="s">
        <v>650</v>
      </c>
      <c r="C114" s="194"/>
      <c r="D114" s="265"/>
      <c r="E114" s="174"/>
      <c r="F114" s="175"/>
      <c r="G114" s="176"/>
    </row>
    <row r="115" spans="1:7" x14ac:dyDescent="0.2">
      <c r="A115" s="172" t="s">
        <v>120</v>
      </c>
      <c r="B115" s="261" t="s">
        <v>132</v>
      </c>
      <c r="C115" s="194"/>
      <c r="D115" s="265"/>
      <c r="E115" s="174"/>
      <c r="F115" s="175"/>
      <c r="G115" s="176">
        <f>SUM(F116:F120)</f>
        <v>0</v>
      </c>
    </row>
    <row r="116" spans="1:7" x14ac:dyDescent="0.2">
      <c r="A116" s="172"/>
      <c r="B116" s="266" t="s">
        <v>651</v>
      </c>
      <c r="C116" s="350" t="s">
        <v>688</v>
      </c>
      <c r="D116" s="265"/>
      <c r="E116" s="174"/>
      <c r="F116" s="175"/>
      <c r="G116" s="176"/>
    </row>
    <row r="117" spans="1:7" x14ac:dyDescent="0.2">
      <c r="A117" s="172"/>
      <c r="B117" s="266" t="s">
        <v>652</v>
      </c>
      <c r="C117" s="194">
        <v>1</v>
      </c>
      <c r="D117" s="265" t="s">
        <v>140</v>
      </c>
      <c r="E117" s="174"/>
      <c r="F117" s="175">
        <f t="shared" ref="F117" si="13">E117*C117</f>
        <v>0</v>
      </c>
      <c r="G117" s="176"/>
    </row>
    <row r="118" spans="1:7" ht="38.25" x14ac:dyDescent="0.2">
      <c r="A118" s="172"/>
      <c r="B118" s="359" t="s">
        <v>783</v>
      </c>
      <c r="C118" s="194">
        <v>1</v>
      </c>
      <c r="D118" s="265" t="s">
        <v>140</v>
      </c>
      <c r="E118" s="174"/>
      <c r="F118" s="175">
        <f t="shared" ref="F118:F119" si="14">E118*C118</f>
        <v>0</v>
      </c>
      <c r="G118" s="176"/>
    </row>
    <row r="119" spans="1:7" x14ac:dyDescent="0.2">
      <c r="A119" s="172"/>
      <c r="B119" s="359" t="s">
        <v>744</v>
      </c>
      <c r="C119" s="194">
        <v>1</v>
      </c>
      <c r="D119" s="265" t="s">
        <v>140</v>
      </c>
      <c r="E119" s="174"/>
      <c r="F119" s="175">
        <f t="shared" si="14"/>
        <v>0</v>
      </c>
      <c r="G119" s="176"/>
    </row>
    <row r="120" spans="1:7" x14ac:dyDescent="0.2">
      <c r="A120" s="172"/>
      <c r="B120" s="266" t="s">
        <v>653</v>
      </c>
      <c r="C120" s="350" t="s">
        <v>688</v>
      </c>
      <c r="D120" s="265"/>
      <c r="E120" s="174"/>
      <c r="F120" s="175"/>
      <c r="G120" s="176"/>
    </row>
    <row r="121" spans="1:7" x14ac:dyDescent="0.2">
      <c r="A121" s="172" t="s">
        <v>121</v>
      </c>
      <c r="B121" s="261" t="s">
        <v>133</v>
      </c>
      <c r="C121" s="194"/>
      <c r="D121" s="265"/>
      <c r="E121" s="174"/>
      <c r="F121" s="175"/>
      <c r="G121" s="176">
        <f>SUM(F122:F133)</f>
        <v>0</v>
      </c>
    </row>
    <row r="122" spans="1:7" x14ac:dyDescent="0.2">
      <c r="A122" s="172"/>
      <c r="B122" s="266" t="s">
        <v>654</v>
      </c>
      <c r="C122" s="194">
        <v>1</v>
      </c>
      <c r="D122" s="265" t="s">
        <v>140</v>
      </c>
      <c r="E122" s="174"/>
      <c r="F122" s="175">
        <f t="shared" ref="F122:F129" si="15">E122*C122</f>
        <v>0</v>
      </c>
      <c r="G122" s="176"/>
    </row>
    <row r="123" spans="1:7" x14ac:dyDescent="0.2">
      <c r="A123" s="172"/>
      <c r="B123" s="266" t="s">
        <v>708</v>
      </c>
      <c r="C123" s="194">
        <v>1</v>
      </c>
      <c r="D123" s="265" t="s">
        <v>140</v>
      </c>
      <c r="E123" s="174"/>
      <c r="F123" s="175">
        <f t="shared" si="15"/>
        <v>0</v>
      </c>
      <c r="G123" s="176"/>
    </row>
    <row r="124" spans="1:7" ht="25.5" x14ac:dyDescent="0.2">
      <c r="A124" s="172"/>
      <c r="B124" s="359" t="s">
        <v>751</v>
      </c>
      <c r="C124" s="194">
        <v>1</v>
      </c>
      <c r="D124" s="265" t="s">
        <v>140</v>
      </c>
      <c r="E124" s="174"/>
      <c r="F124" s="175">
        <f t="shared" si="15"/>
        <v>0</v>
      </c>
      <c r="G124" s="176"/>
    </row>
    <row r="125" spans="1:7" ht="38.25" x14ac:dyDescent="0.2">
      <c r="A125" s="172"/>
      <c r="B125" s="272" t="s">
        <v>753</v>
      </c>
      <c r="C125" s="194">
        <v>1</v>
      </c>
      <c r="D125" s="265" t="s">
        <v>140</v>
      </c>
      <c r="E125" s="174"/>
      <c r="F125" s="175">
        <f t="shared" ref="F125" si="16">E125*C125</f>
        <v>0</v>
      </c>
      <c r="G125" s="176"/>
    </row>
    <row r="126" spans="1:7" x14ac:dyDescent="0.2">
      <c r="A126" s="172"/>
      <c r="B126" s="266" t="s">
        <v>655</v>
      </c>
      <c r="C126" s="194">
        <v>1</v>
      </c>
      <c r="D126" s="265" t="s">
        <v>140</v>
      </c>
      <c r="E126" s="174"/>
      <c r="F126" s="175">
        <f t="shared" si="15"/>
        <v>0</v>
      </c>
      <c r="G126" s="176"/>
    </row>
    <row r="127" spans="1:7" x14ac:dyDescent="0.2">
      <c r="A127" s="172"/>
      <c r="B127" s="359" t="s">
        <v>745</v>
      </c>
      <c r="C127" s="194">
        <v>1</v>
      </c>
      <c r="D127" s="265" t="s">
        <v>140</v>
      </c>
      <c r="E127" s="174"/>
      <c r="F127" s="175">
        <f t="shared" ref="F127" si="17">E127*C127</f>
        <v>0</v>
      </c>
      <c r="G127" s="176"/>
    </row>
    <row r="128" spans="1:7" ht="25.5" x14ac:dyDescent="0.2">
      <c r="A128" s="172"/>
      <c r="B128" s="272" t="s">
        <v>747</v>
      </c>
      <c r="C128" s="194">
        <v>1</v>
      </c>
      <c r="D128" s="265" t="s">
        <v>140</v>
      </c>
      <c r="E128" s="174"/>
      <c r="F128" s="175">
        <f t="shared" si="15"/>
        <v>0</v>
      </c>
      <c r="G128" s="176"/>
    </row>
    <row r="129" spans="1:7" ht="25.5" x14ac:dyDescent="0.2">
      <c r="A129" s="172"/>
      <c r="B129" s="272" t="s">
        <v>746</v>
      </c>
      <c r="C129" s="194">
        <v>1</v>
      </c>
      <c r="D129" s="265" t="s">
        <v>140</v>
      </c>
      <c r="E129" s="174"/>
      <c r="F129" s="175">
        <f t="shared" si="15"/>
        <v>0</v>
      </c>
      <c r="G129" s="176"/>
    </row>
    <row r="130" spans="1:7" ht="38.25" x14ac:dyDescent="0.2">
      <c r="A130" s="172"/>
      <c r="B130" s="272" t="s">
        <v>752</v>
      </c>
      <c r="C130" s="194">
        <v>1</v>
      </c>
      <c r="D130" s="265" t="s">
        <v>140</v>
      </c>
      <c r="E130" s="174"/>
      <c r="F130" s="175">
        <f t="shared" ref="F130" si="18">E130*C130</f>
        <v>0</v>
      </c>
      <c r="G130" s="176"/>
    </row>
    <row r="131" spans="1:7" x14ac:dyDescent="0.2">
      <c r="A131" s="172"/>
      <c r="B131" s="266" t="s">
        <v>656</v>
      </c>
      <c r="C131" s="350" t="s">
        <v>688</v>
      </c>
      <c r="D131" s="265"/>
      <c r="E131" s="174"/>
      <c r="F131" s="175"/>
      <c r="G131" s="176"/>
    </row>
    <row r="132" spans="1:7" x14ac:dyDescent="0.2">
      <c r="A132" s="172"/>
      <c r="B132" s="266" t="s">
        <v>657</v>
      </c>
      <c r="C132" s="350" t="s">
        <v>688</v>
      </c>
      <c r="D132" s="265"/>
      <c r="E132" s="174"/>
      <c r="F132" s="175"/>
      <c r="G132" s="176"/>
    </row>
    <row r="133" spans="1:7" x14ac:dyDescent="0.2">
      <c r="A133" s="172"/>
      <c r="B133" s="266" t="s">
        <v>658</v>
      </c>
      <c r="C133" s="194"/>
      <c r="D133" s="265"/>
      <c r="E133" s="174"/>
      <c r="F133" s="175"/>
      <c r="G133" s="176"/>
    </row>
    <row r="134" spans="1:7" x14ac:dyDescent="0.2">
      <c r="A134" s="172" t="s">
        <v>122</v>
      </c>
      <c r="B134" s="261" t="s">
        <v>134</v>
      </c>
      <c r="C134" s="350" t="s">
        <v>688</v>
      </c>
      <c r="D134" s="265"/>
      <c r="E134" s="174"/>
      <c r="F134" s="175"/>
      <c r="G134" s="176">
        <f>SUM(F135:F136)</f>
        <v>0</v>
      </c>
    </row>
    <row r="135" spans="1:7" x14ac:dyDescent="0.2">
      <c r="A135" s="172"/>
      <c r="B135" s="266" t="s">
        <v>659</v>
      </c>
      <c r="C135" s="194"/>
      <c r="D135" s="265"/>
      <c r="E135" s="174"/>
      <c r="F135" s="175"/>
      <c r="G135" s="176"/>
    </row>
    <row r="136" spans="1:7" x14ac:dyDescent="0.2">
      <c r="A136" s="172"/>
      <c r="B136" s="266" t="s">
        <v>660</v>
      </c>
      <c r="C136" s="194"/>
      <c r="D136" s="265"/>
      <c r="E136" s="174"/>
      <c r="F136" s="175"/>
      <c r="G136" s="176"/>
    </row>
    <row r="137" spans="1:7" x14ac:dyDescent="0.2">
      <c r="A137" s="172" t="s">
        <v>123</v>
      </c>
      <c r="B137" s="261" t="s">
        <v>135</v>
      </c>
      <c r="C137" s="350" t="s">
        <v>688</v>
      </c>
      <c r="D137" s="265"/>
      <c r="E137" s="174"/>
      <c r="F137" s="175"/>
      <c r="G137" s="176">
        <f>SUM(F138:F147)</f>
        <v>0</v>
      </c>
    </row>
    <row r="138" spans="1:7" x14ac:dyDescent="0.2">
      <c r="A138" s="172"/>
      <c r="B138" s="266" t="s">
        <v>661</v>
      </c>
      <c r="C138" s="194"/>
      <c r="D138" s="265"/>
      <c r="E138" s="174"/>
      <c r="F138" s="175"/>
      <c r="G138" s="176"/>
    </row>
    <row r="139" spans="1:7" x14ac:dyDescent="0.2">
      <c r="A139" s="172"/>
      <c r="B139" s="266" t="s">
        <v>662</v>
      </c>
      <c r="C139" s="194"/>
      <c r="D139" s="265"/>
      <c r="E139" s="174"/>
      <c r="F139" s="175"/>
      <c r="G139" s="176"/>
    </row>
    <row r="140" spans="1:7" x14ac:dyDescent="0.2">
      <c r="A140" s="172"/>
      <c r="B140" s="266" t="s">
        <v>663</v>
      </c>
      <c r="C140" s="194"/>
      <c r="D140" s="265"/>
      <c r="E140" s="174"/>
      <c r="F140" s="175"/>
      <c r="G140" s="176"/>
    </row>
    <row r="141" spans="1:7" x14ac:dyDescent="0.2">
      <c r="A141" s="172"/>
      <c r="B141" s="266" t="s">
        <v>664</v>
      </c>
      <c r="C141" s="194"/>
      <c r="D141" s="265"/>
      <c r="E141" s="174"/>
      <c r="F141" s="175"/>
      <c r="G141" s="176"/>
    </row>
    <row r="142" spans="1:7" x14ac:dyDescent="0.2">
      <c r="A142" s="172"/>
      <c r="B142" s="266" t="s">
        <v>665</v>
      </c>
      <c r="C142" s="194"/>
      <c r="D142" s="265"/>
      <c r="E142" s="174"/>
      <c r="F142" s="175"/>
      <c r="G142" s="176"/>
    </row>
    <row r="143" spans="1:7" x14ac:dyDescent="0.2">
      <c r="A143" s="172"/>
      <c r="B143" s="266" t="s">
        <v>666</v>
      </c>
      <c r="C143" s="194"/>
      <c r="D143" s="265"/>
      <c r="E143" s="174"/>
      <c r="F143" s="175"/>
      <c r="G143" s="176"/>
    </row>
    <row r="144" spans="1:7" x14ac:dyDescent="0.2">
      <c r="A144" s="172"/>
      <c r="B144" s="266" t="s">
        <v>667</v>
      </c>
      <c r="C144" s="194"/>
      <c r="D144" s="265"/>
      <c r="E144" s="174"/>
      <c r="F144" s="175"/>
      <c r="G144" s="176"/>
    </row>
    <row r="145" spans="1:7" x14ac:dyDescent="0.2">
      <c r="A145" s="172"/>
      <c r="B145" s="266" t="s">
        <v>668</v>
      </c>
      <c r="C145" s="194"/>
      <c r="D145" s="265"/>
      <c r="E145" s="174"/>
      <c r="F145" s="175"/>
      <c r="G145" s="176"/>
    </row>
    <row r="146" spans="1:7" x14ac:dyDescent="0.2">
      <c r="A146" s="172"/>
      <c r="B146" s="266" t="s">
        <v>669</v>
      </c>
      <c r="C146" s="194"/>
      <c r="D146" s="265"/>
      <c r="E146" s="174"/>
      <c r="F146" s="175"/>
      <c r="G146" s="176"/>
    </row>
    <row r="147" spans="1:7" x14ac:dyDescent="0.2">
      <c r="A147" s="172"/>
      <c r="B147" s="266" t="s">
        <v>670</v>
      </c>
      <c r="C147" s="194"/>
      <c r="D147" s="265"/>
      <c r="E147" s="174"/>
      <c r="F147" s="175"/>
      <c r="G147" s="176"/>
    </row>
    <row r="148" spans="1:7" x14ac:dyDescent="0.2">
      <c r="A148" s="172" t="s">
        <v>124</v>
      </c>
      <c r="B148" s="261" t="s">
        <v>634</v>
      </c>
      <c r="C148" s="350" t="s">
        <v>688</v>
      </c>
      <c r="D148" s="265"/>
      <c r="E148" s="174"/>
      <c r="F148" s="175"/>
      <c r="G148" s="176">
        <f>SUM(F149:F151)</f>
        <v>0</v>
      </c>
    </row>
    <row r="149" spans="1:7" x14ac:dyDescent="0.2">
      <c r="A149" s="172"/>
      <c r="B149" s="266" t="s">
        <v>671</v>
      </c>
      <c r="C149" s="194"/>
      <c r="D149" s="265"/>
      <c r="E149" s="174"/>
      <c r="F149" s="175"/>
      <c r="G149" s="176"/>
    </row>
    <row r="150" spans="1:7" x14ac:dyDescent="0.2">
      <c r="A150" s="172"/>
      <c r="B150" s="266" t="s">
        <v>672</v>
      </c>
      <c r="C150" s="194"/>
      <c r="D150" s="265"/>
      <c r="E150" s="174"/>
      <c r="F150" s="175"/>
      <c r="G150" s="176"/>
    </row>
    <row r="151" spans="1:7" x14ac:dyDescent="0.2">
      <c r="A151" s="172"/>
      <c r="B151" s="266" t="s">
        <v>673</v>
      </c>
      <c r="C151" s="194"/>
      <c r="D151" s="265"/>
      <c r="E151" s="174"/>
      <c r="F151" s="175"/>
      <c r="G151" s="176"/>
    </row>
    <row r="152" spans="1:7" x14ac:dyDescent="0.2">
      <c r="A152" s="172" t="s">
        <v>125</v>
      </c>
      <c r="B152" s="266" t="s">
        <v>136</v>
      </c>
      <c r="C152" s="194"/>
      <c r="D152" s="265"/>
      <c r="E152" s="174"/>
      <c r="F152" s="175"/>
      <c r="G152" s="176">
        <f>SUM(F153:F159)</f>
        <v>0</v>
      </c>
    </row>
    <row r="153" spans="1:7" x14ac:dyDescent="0.2">
      <c r="A153" s="172"/>
      <c r="B153" s="266" t="s">
        <v>674</v>
      </c>
      <c r="C153" s="194">
        <v>1</v>
      </c>
      <c r="D153" s="265" t="s">
        <v>140</v>
      </c>
      <c r="E153" s="174"/>
      <c r="F153" s="175">
        <f t="shared" ref="F153" si="19">E153*C153</f>
        <v>0</v>
      </c>
      <c r="G153" s="176"/>
    </row>
    <row r="154" spans="1:7" ht="25.5" x14ac:dyDescent="0.2">
      <c r="A154" s="172"/>
      <c r="B154" s="354" t="s">
        <v>707</v>
      </c>
      <c r="C154" s="194"/>
      <c r="D154" s="265"/>
      <c r="E154" s="174"/>
      <c r="F154" s="175"/>
      <c r="G154" s="176"/>
    </row>
    <row r="155" spans="1:7" x14ac:dyDescent="0.2">
      <c r="A155" s="172"/>
      <c r="B155" s="347" t="s">
        <v>697</v>
      </c>
      <c r="C155" s="194">
        <v>1</v>
      </c>
      <c r="D155" s="265" t="s">
        <v>140</v>
      </c>
      <c r="E155" s="174"/>
      <c r="F155" s="175">
        <f t="shared" ref="F155:F159" si="20">E155*C155</f>
        <v>0</v>
      </c>
      <c r="G155" s="176"/>
    </row>
    <row r="156" spans="1:7" x14ac:dyDescent="0.2">
      <c r="A156" s="172"/>
      <c r="B156" s="347" t="s">
        <v>698</v>
      </c>
      <c r="C156" s="194">
        <v>1</v>
      </c>
      <c r="D156" s="265" t="s">
        <v>140</v>
      </c>
      <c r="E156" s="174"/>
      <c r="F156" s="175">
        <f t="shared" si="20"/>
        <v>0</v>
      </c>
      <c r="G156" s="176"/>
    </row>
    <row r="157" spans="1:7" x14ac:dyDescent="0.2">
      <c r="A157" s="172"/>
      <c r="B157" s="347" t="s">
        <v>699</v>
      </c>
      <c r="C157" s="194">
        <v>1</v>
      </c>
      <c r="D157" s="265" t="s">
        <v>140</v>
      </c>
      <c r="E157" s="174"/>
      <c r="F157" s="175">
        <f t="shared" si="20"/>
        <v>0</v>
      </c>
      <c r="G157" s="176"/>
    </row>
    <row r="158" spans="1:7" x14ac:dyDescent="0.2">
      <c r="A158" s="172"/>
      <c r="B158" s="347" t="s">
        <v>700</v>
      </c>
      <c r="C158" s="194">
        <v>1</v>
      </c>
      <c r="D158" s="265" t="s">
        <v>140</v>
      </c>
      <c r="E158" s="174"/>
      <c r="F158" s="175">
        <f t="shared" si="20"/>
        <v>0</v>
      </c>
      <c r="G158" s="176"/>
    </row>
    <row r="159" spans="1:7" x14ac:dyDescent="0.2">
      <c r="A159" s="172"/>
      <c r="B159" s="266" t="s">
        <v>706</v>
      </c>
      <c r="C159" s="194">
        <v>1</v>
      </c>
      <c r="D159" s="265" t="s">
        <v>140</v>
      </c>
      <c r="E159" s="174"/>
      <c r="F159" s="175">
        <f t="shared" si="20"/>
        <v>0</v>
      </c>
      <c r="G159" s="176"/>
    </row>
    <row r="160" spans="1:7" x14ac:dyDescent="0.2">
      <c r="A160" s="172" t="s">
        <v>126</v>
      </c>
      <c r="B160" s="261" t="s">
        <v>137</v>
      </c>
      <c r="C160" s="350" t="s">
        <v>688</v>
      </c>
      <c r="D160" s="265"/>
      <c r="E160" s="174"/>
      <c r="F160" s="175"/>
      <c r="G160" s="176">
        <f>SUM(F161:F165)</f>
        <v>0</v>
      </c>
    </row>
    <row r="161" spans="1:9" x14ac:dyDescent="0.2">
      <c r="A161" s="172"/>
      <c r="B161" s="266" t="s">
        <v>675</v>
      </c>
      <c r="C161" s="194"/>
      <c r="D161" s="265"/>
      <c r="E161" s="174"/>
      <c r="F161" s="175"/>
      <c r="G161" s="176"/>
    </row>
    <row r="162" spans="1:9" x14ac:dyDescent="0.2">
      <c r="A162" s="172"/>
      <c r="B162" s="266" t="s">
        <v>676</v>
      </c>
      <c r="C162" s="194"/>
      <c r="D162" s="265"/>
      <c r="E162" s="174"/>
      <c r="F162" s="175"/>
      <c r="G162" s="176"/>
    </row>
    <row r="163" spans="1:9" x14ac:dyDescent="0.2">
      <c r="A163" s="172"/>
      <c r="B163" s="266" t="s">
        <v>677</v>
      </c>
      <c r="C163" s="194"/>
      <c r="D163" s="265"/>
      <c r="E163" s="174"/>
      <c r="F163" s="175"/>
      <c r="G163" s="176"/>
    </row>
    <row r="164" spans="1:9" x14ac:dyDescent="0.2">
      <c r="A164" s="172"/>
      <c r="B164" s="266" t="s">
        <v>678</v>
      </c>
      <c r="C164" s="194"/>
      <c r="D164" s="265"/>
      <c r="E164" s="174"/>
      <c r="F164" s="175"/>
      <c r="G164" s="176"/>
    </row>
    <row r="165" spans="1:9" x14ac:dyDescent="0.2">
      <c r="A165" s="172"/>
      <c r="B165" s="266" t="s">
        <v>679</v>
      </c>
      <c r="C165" s="194"/>
      <c r="D165" s="265"/>
      <c r="E165" s="174"/>
      <c r="F165" s="175"/>
      <c r="G165" s="176"/>
    </row>
    <row r="166" spans="1:9" x14ac:dyDescent="0.2">
      <c r="A166" s="172" t="s">
        <v>138</v>
      </c>
      <c r="B166" s="261" t="s">
        <v>114</v>
      </c>
      <c r="C166" s="277"/>
      <c r="D166" s="276"/>
      <c r="E166" s="224"/>
      <c r="F166" s="175"/>
      <c r="G166" s="176">
        <f>SUM(F167)</f>
        <v>0</v>
      </c>
    </row>
    <row r="167" spans="1:9" x14ac:dyDescent="0.2">
      <c r="A167" s="172"/>
      <c r="B167" s="266" t="s">
        <v>680</v>
      </c>
      <c r="C167" s="277">
        <v>1</v>
      </c>
      <c r="D167" s="276" t="s">
        <v>140</v>
      </c>
      <c r="E167" s="224"/>
      <c r="F167" s="175">
        <f t="shared" ref="F167" si="21">E167*C167</f>
        <v>0</v>
      </c>
      <c r="G167" s="176"/>
    </row>
    <row r="168" spans="1:9" ht="23.25" customHeight="1" thickBot="1" x14ac:dyDescent="0.25">
      <c r="A168" s="203">
        <v>5</v>
      </c>
      <c r="B168" s="281" t="s">
        <v>34</v>
      </c>
      <c r="C168" s="230"/>
      <c r="D168" s="204"/>
      <c r="E168" s="204"/>
      <c r="F168" s="205"/>
      <c r="G168" s="206">
        <f>SUM(G84:G166)</f>
        <v>0</v>
      </c>
    </row>
    <row r="169" spans="1:9" s="198" customFormat="1" ht="23.25" customHeight="1" thickBot="1" x14ac:dyDescent="0.25">
      <c r="A169" s="246" t="s">
        <v>38</v>
      </c>
      <c r="B169" s="231"/>
      <c r="C169" s="231"/>
      <c r="D169" s="170"/>
      <c r="E169" s="170"/>
      <c r="F169" s="197"/>
      <c r="G169" s="247"/>
      <c r="H169" s="190"/>
      <c r="I169" s="152"/>
    </row>
    <row r="170" spans="1:9" x14ac:dyDescent="0.2">
      <c r="A170" s="199" t="s">
        <v>42</v>
      </c>
      <c r="B170" s="267" t="s">
        <v>115</v>
      </c>
      <c r="C170" s="194"/>
      <c r="D170" s="200"/>
      <c r="E170" s="201"/>
      <c r="F170" s="201"/>
      <c r="G170" s="176">
        <f>SUM(F171:F177)</f>
        <v>0</v>
      </c>
    </row>
    <row r="171" spans="1:9" hidden="1" x14ac:dyDescent="0.2">
      <c r="A171" s="199"/>
      <c r="B171" s="266" t="s">
        <v>158</v>
      </c>
      <c r="C171" s="194"/>
      <c r="D171" s="200"/>
      <c r="E171" s="201"/>
      <c r="F171" s="201"/>
      <c r="G171" s="176"/>
    </row>
    <row r="172" spans="1:9" hidden="1" x14ac:dyDescent="0.2">
      <c r="A172" s="199"/>
      <c r="B172" s="266" t="s">
        <v>165</v>
      </c>
      <c r="C172" s="194"/>
      <c r="D172" s="200"/>
      <c r="E172" s="201"/>
      <c r="F172" s="201"/>
      <c r="G172" s="176"/>
    </row>
    <row r="173" spans="1:9" hidden="1" x14ac:dyDescent="0.2">
      <c r="A173" s="199"/>
      <c r="B173" s="266" t="s">
        <v>164</v>
      </c>
      <c r="C173" s="194"/>
      <c r="D173" s="271"/>
      <c r="E173" s="201"/>
      <c r="F173" s="201"/>
      <c r="G173" s="176"/>
    </row>
    <row r="174" spans="1:9" hidden="1" x14ac:dyDescent="0.2">
      <c r="A174" s="199"/>
      <c r="B174" s="266" t="s">
        <v>159</v>
      </c>
      <c r="C174" s="194"/>
      <c r="D174" s="200"/>
      <c r="E174" s="201"/>
      <c r="F174" s="201"/>
      <c r="G174" s="176"/>
    </row>
    <row r="175" spans="1:9" hidden="1" x14ac:dyDescent="0.2">
      <c r="A175" s="199"/>
      <c r="B175" s="266" t="s">
        <v>160</v>
      </c>
      <c r="C175" s="194"/>
      <c r="D175" s="200"/>
      <c r="E175" s="201"/>
      <c r="F175" s="201"/>
      <c r="G175" s="176"/>
    </row>
    <row r="176" spans="1:9" hidden="1" x14ac:dyDescent="0.2">
      <c r="A176" s="199"/>
      <c r="B176" s="266" t="s">
        <v>161</v>
      </c>
      <c r="C176" s="194"/>
      <c r="D176" s="200"/>
      <c r="E176" s="201"/>
      <c r="F176" s="201"/>
      <c r="G176" s="176"/>
    </row>
    <row r="177" spans="1:14" hidden="1" x14ac:dyDescent="0.2">
      <c r="A177" s="199"/>
      <c r="B177" s="266" t="s">
        <v>162</v>
      </c>
      <c r="C177" s="194"/>
      <c r="D177" s="200"/>
      <c r="E177" s="201"/>
      <c r="F177" s="201"/>
      <c r="G177" s="176"/>
    </row>
    <row r="178" spans="1:14" x14ac:dyDescent="0.2">
      <c r="A178" s="199" t="s">
        <v>43</v>
      </c>
      <c r="B178" s="261" t="s">
        <v>91</v>
      </c>
      <c r="C178" s="194"/>
      <c r="D178" s="200"/>
      <c r="E178" s="201"/>
      <c r="F178" s="201"/>
      <c r="G178" s="176">
        <f>SUM(F179:F180)</f>
        <v>0</v>
      </c>
    </row>
    <row r="179" spans="1:14" hidden="1" x14ac:dyDescent="0.2">
      <c r="A179" s="199"/>
      <c r="B179" s="266" t="s">
        <v>145</v>
      </c>
      <c r="C179" s="194"/>
      <c r="D179" s="200"/>
      <c r="E179" s="201"/>
      <c r="F179" s="201"/>
      <c r="G179" s="176"/>
    </row>
    <row r="180" spans="1:14" hidden="1" x14ac:dyDescent="0.2">
      <c r="A180" s="199"/>
      <c r="B180" s="266" t="s">
        <v>144</v>
      </c>
      <c r="C180" s="194"/>
      <c r="D180" s="200"/>
      <c r="E180" s="201"/>
      <c r="F180" s="201"/>
      <c r="G180" s="176"/>
    </row>
    <row r="181" spans="1:14" x14ac:dyDescent="0.2">
      <c r="A181" s="199" t="s">
        <v>44</v>
      </c>
      <c r="B181" s="261" t="s">
        <v>39</v>
      </c>
      <c r="C181" s="194"/>
      <c r="D181" s="200"/>
      <c r="E181" s="201"/>
      <c r="F181" s="201"/>
      <c r="G181" s="202">
        <f>SUM(F182:F183)</f>
        <v>0</v>
      </c>
    </row>
    <row r="182" spans="1:14" hidden="1" x14ac:dyDescent="0.2">
      <c r="A182" s="199"/>
      <c r="B182" s="266" t="s">
        <v>163</v>
      </c>
      <c r="C182" s="194"/>
      <c r="D182" s="200"/>
      <c r="E182" s="201"/>
      <c r="F182" s="201"/>
      <c r="G182" s="202"/>
    </row>
    <row r="183" spans="1:14" hidden="1" x14ac:dyDescent="0.2">
      <c r="A183" s="199"/>
      <c r="B183" s="272"/>
      <c r="C183" s="194">
        <v>1</v>
      </c>
      <c r="D183" s="265" t="s">
        <v>140</v>
      </c>
      <c r="E183" s="174"/>
      <c r="F183" s="175">
        <f>E183*C183</f>
        <v>0</v>
      </c>
      <c r="G183" s="202"/>
    </row>
    <row r="184" spans="1:14" x14ac:dyDescent="0.2">
      <c r="A184" s="199" t="s">
        <v>99</v>
      </c>
      <c r="B184" s="261" t="s">
        <v>100</v>
      </c>
      <c r="C184" s="194"/>
      <c r="D184" s="265"/>
      <c r="E184" s="174"/>
      <c r="F184" s="175"/>
      <c r="G184" s="202">
        <f>C184*E184</f>
        <v>0</v>
      </c>
    </row>
    <row r="185" spans="1:14" ht="23.25" customHeight="1" thickBot="1" x14ac:dyDescent="0.25">
      <c r="A185" s="181">
        <v>6</v>
      </c>
      <c r="B185" s="281" t="s">
        <v>38</v>
      </c>
      <c r="C185" s="229"/>
      <c r="D185" s="183"/>
      <c r="E185" s="183"/>
      <c r="F185" s="184"/>
      <c r="G185" s="196">
        <f>SUM(G170:G184)</f>
        <v>0</v>
      </c>
      <c r="N185" s="155"/>
    </row>
    <row r="186" spans="1:14" ht="24" customHeight="1" x14ac:dyDescent="0.2">
      <c r="A186" s="249" t="s">
        <v>629</v>
      </c>
      <c r="B186" s="190"/>
      <c r="C186" s="207" t="s">
        <v>65</v>
      </c>
      <c r="D186" s="376" t="s">
        <v>64</v>
      </c>
      <c r="E186" s="377"/>
      <c r="F186" s="208"/>
      <c r="G186" s="250"/>
      <c r="H186" s="171"/>
      <c r="I186" s="171"/>
    </row>
    <row r="187" spans="1:14" x14ac:dyDescent="0.2">
      <c r="A187" s="210" t="s">
        <v>48</v>
      </c>
      <c r="B187" s="262" t="s">
        <v>71</v>
      </c>
      <c r="C187" s="278"/>
      <c r="D187" s="211"/>
      <c r="E187" s="212"/>
      <c r="F187" s="212"/>
      <c r="G187" s="213"/>
      <c r="H187" s="177"/>
      <c r="I187" s="177"/>
    </row>
    <row r="188" spans="1:14" x14ac:dyDescent="0.2">
      <c r="A188" s="214" t="s">
        <v>49</v>
      </c>
      <c r="B188" s="263" t="s">
        <v>51</v>
      </c>
      <c r="C188" s="279"/>
      <c r="D188" s="179"/>
      <c r="E188" s="180"/>
      <c r="F188" s="215"/>
      <c r="G188" s="189"/>
      <c r="H188" s="177"/>
      <c r="I188" s="177"/>
    </row>
    <row r="189" spans="1:14" x14ac:dyDescent="0.2">
      <c r="A189" s="214" t="s">
        <v>50</v>
      </c>
      <c r="B189" s="263" t="s">
        <v>60</v>
      </c>
      <c r="C189" s="279"/>
      <c r="D189" s="179"/>
      <c r="E189" s="180"/>
      <c r="F189" s="180"/>
      <c r="G189" s="189"/>
      <c r="H189" s="177"/>
      <c r="I189" s="177"/>
    </row>
    <row r="190" spans="1:14" x14ac:dyDescent="0.2">
      <c r="A190" s="214" t="s">
        <v>53</v>
      </c>
      <c r="B190" s="263" t="s">
        <v>93</v>
      </c>
      <c r="C190" s="279"/>
      <c r="D190" s="179"/>
      <c r="E190" s="180"/>
      <c r="F190" s="180"/>
      <c r="G190" s="189"/>
      <c r="H190" s="177"/>
      <c r="I190" s="177"/>
    </row>
    <row r="191" spans="1:14" x14ac:dyDescent="0.2">
      <c r="A191" s="214" t="s">
        <v>54</v>
      </c>
      <c r="B191" s="263" t="s">
        <v>59</v>
      </c>
      <c r="C191" s="180"/>
      <c r="D191" s="179"/>
      <c r="E191" s="180"/>
      <c r="F191" s="180"/>
      <c r="G191" s="189"/>
      <c r="H191" s="177"/>
      <c r="I191" s="177"/>
    </row>
    <row r="192" spans="1:14" x14ac:dyDescent="0.2">
      <c r="A192" s="214" t="s">
        <v>55</v>
      </c>
      <c r="B192" s="263" t="s">
        <v>103</v>
      </c>
      <c r="C192" s="180"/>
      <c r="D192" s="179"/>
      <c r="E192" s="180"/>
      <c r="F192" s="180"/>
      <c r="G192" s="189"/>
      <c r="H192" s="177"/>
      <c r="I192" s="177"/>
    </row>
    <row r="193" spans="1:14" x14ac:dyDescent="0.2">
      <c r="A193" s="214" t="s">
        <v>56</v>
      </c>
      <c r="B193" s="263" t="s">
        <v>52</v>
      </c>
      <c r="C193" s="180"/>
      <c r="D193" s="179"/>
      <c r="E193" s="180"/>
      <c r="F193" s="180"/>
      <c r="G193" s="189"/>
      <c r="H193" s="177"/>
      <c r="I193" s="177"/>
    </row>
    <row r="194" spans="1:14" x14ac:dyDescent="0.2">
      <c r="A194" s="214" t="s">
        <v>57</v>
      </c>
      <c r="B194" s="263" t="s">
        <v>116</v>
      </c>
      <c r="C194" s="280"/>
      <c r="D194" s="179"/>
      <c r="E194" s="180"/>
      <c r="F194" s="215"/>
      <c r="G194" s="189"/>
      <c r="H194" s="177"/>
      <c r="I194" s="177"/>
    </row>
    <row r="195" spans="1:14" x14ac:dyDescent="0.2">
      <c r="A195" s="214" t="s">
        <v>66</v>
      </c>
      <c r="B195" s="263" t="s">
        <v>117</v>
      </c>
      <c r="C195" s="280"/>
      <c r="D195" s="179"/>
      <c r="E195" s="180"/>
      <c r="F195" s="215"/>
      <c r="G195" s="189"/>
      <c r="H195" s="177"/>
      <c r="I195" s="177"/>
    </row>
    <row r="196" spans="1:14" ht="23.25" customHeight="1" thickBot="1" x14ac:dyDescent="0.25">
      <c r="A196" s="181">
        <v>7</v>
      </c>
      <c r="B196" s="348" t="s">
        <v>40</v>
      </c>
      <c r="C196" s="216"/>
      <c r="D196" s="184"/>
      <c r="E196" s="217"/>
      <c r="F196" s="217"/>
      <c r="G196" s="196">
        <f>Preliminaries!J364</f>
        <v>0</v>
      </c>
      <c r="N196" s="155"/>
    </row>
    <row r="197" spans="1:14" ht="23.25" customHeight="1" x14ac:dyDescent="0.2">
      <c r="A197" s="249" t="s">
        <v>681</v>
      </c>
      <c r="B197" s="190"/>
      <c r="C197" s="226"/>
      <c r="D197" s="227"/>
      <c r="E197" s="227"/>
      <c r="F197" s="228"/>
      <c r="G197" s="251"/>
      <c r="H197" s="171"/>
      <c r="I197" s="171"/>
      <c r="J197" s="171"/>
    </row>
    <row r="198" spans="1:14" ht="13.5" customHeight="1" x14ac:dyDescent="0.2">
      <c r="A198" s="210" t="s">
        <v>97</v>
      </c>
      <c r="B198" s="317" t="s">
        <v>98</v>
      </c>
      <c r="C198" s="201"/>
      <c r="D198" s="225"/>
      <c r="E198" s="178"/>
      <c r="F198" s="178"/>
      <c r="G198" s="322">
        <f>SUM(F199:F201)</f>
        <v>0</v>
      </c>
      <c r="H198" s="177"/>
      <c r="I198" s="177"/>
    </row>
    <row r="199" spans="1:14" x14ac:dyDescent="0.2">
      <c r="A199" s="199"/>
      <c r="B199" s="319"/>
      <c r="C199" s="318"/>
      <c r="D199" s="323"/>
      <c r="E199" s="201"/>
      <c r="F199" s="201"/>
      <c r="G199" s="320"/>
    </row>
    <row r="200" spans="1:14" x14ac:dyDescent="0.2">
      <c r="A200" s="199"/>
      <c r="B200" s="321"/>
      <c r="C200" s="318"/>
      <c r="D200" s="323"/>
      <c r="E200" s="201"/>
      <c r="F200" s="201"/>
      <c r="G200" s="176"/>
    </row>
    <row r="201" spans="1:14" ht="13.5" thickBot="1" x14ac:dyDescent="0.25">
      <c r="A201" s="326"/>
      <c r="B201" s="327"/>
      <c r="C201" s="318"/>
      <c r="D201" s="323"/>
      <c r="E201" s="201"/>
      <c r="F201" s="201"/>
      <c r="G201" s="328"/>
    </row>
    <row r="202" spans="1:14" ht="23.25" customHeight="1" thickBot="1" x14ac:dyDescent="0.25">
      <c r="A202" s="164">
        <v>8</v>
      </c>
      <c r="B202" s="264" t="s">
        <v>682</v>
      </c>
      <c r="C202" s="166"/>
      <c r="D202" s="221"/>
      <c r="E202" s="219"/>
      <c r="F202" s="219"/>
      <c r="G202" s="220">
        <f>SUM(G198)</f>
        <v>0</v>
      </c>
    </row>
    <row r="203" spans="1:14" ht="23.25" customHeight="1" x14ac:dyDescent="0.2">
      <c r="A203" s="249" t="s">
        <v>766</v>
      </c>
      <c r="B203" s="190"/>
      <c r="C203" s="190"/>
      <c r="D203" s="324"/>
      <c r="E203" s="209"/>
      <c r="F203" s="218"/>
      <c r="G203" s="250"/>
      <c r="H203" s="171"/>
      <c r="I203" s="171"/>
      <c r="J203" s="171"/>
    </row>
    <row r="204" spans="1:14" x14ac:dyDescent="0.2">
      <c r="A204" s="210" t="s">
        <v>45</v>
      </c>
      <c r="B204" s="355"/>
      <c r="C204" s="331"/>
      <c r="D204" s="332"/>
      <c r="E204" s="333"/>
      <c r="F204" s="334">
        <f>C204*E204</f>
        <v>0</v>
      </c>
      <c r="G204" s="335"/>
      <c r="H204" s="177"/>
      <c r="I204" s="177"/>
    </row>
    <row r="205" spans="1:14" x14ac:dyDescent="0.2">
      <c r="A205" s="339" t="s">
        <v>46</v>
      </c>
      <c r="B205" s="340"/>
      <c r="C205" s="341"/>
      <c r="D205" s="342"/>
      <c r="E205" s="343"/>
      <c r="F205" s="344">
        <f>C205*E205</f>
        <v>0</v>
      </c>
      <c r="G205" s="345"/>
    </row>
    <row r="206" spans="1:14" x14ac:dyDescent="0.2">
      <c r="A206" s="339" t="s">
        <v>702</v>
      </c>
      <c r="B206" s="340"/>
      <c r="C206" s="341"/>
      <c r="D206" s="342"/>
      <c r="E206" s="343"/>
      <c r="F206" s="344">
        <f t="shared" ref="F206:F208" si="22">C206*E206</f>
        <v>0</v>
      </c>
      <c r="G206" s="345"/>
    </row>
    <row r="207" spans="1:14" x14ac:dyDescent="0.2">
      <c r="A207" s="339" t="s">
        <v>703</v>
      </c>
      <c r="B207" s="340"/>
      <c r="C207" s="341"/>
      <c r="D207" s="342"/>
      <c r="E207" s="343"/>
      <c r="F207" s="344">
        <f t="shared" si="22"/>
        <v>0</v>
      </c>
      <c r="G207" s="345"/>
    </row>
    <row r="208" spans="1:14" x14ac:dyDescent="0.2">
      <c r="A208" s="339" t="s">
        <v>704</v>
      </c>
      <c r="B208" s="340"/>
      <c r="C208" s="341"/>
      <c r="D208" s="342"/>
      <c r="E208" s="343"/>
      <c r="F208" s="344">
        <f t="shared" si="22"/>
        <v>0</v>
      </c>
      <c r="G208" s="345"/>
    </row>
    <row r="209" spans="1:10" x14ac:dyDescent="0.2">
      <c r="A209" s="346"/>
      <c r="B209" s="259"/>
      <c r="C209" s="173"/>
      <c r="D209" s="336"/>
      <c r="E209" s="337"/>
      <c r="F209" s="174"/>
      <c r="G209" s="338"/>
    </row>
    <row r="210" spans="1:10" ht="23.25" customHeight="1" thickBot="1" x14ac:dyDescent="0.25">
      <c r="A210" s="181">
        <v>9</v>
      </c>
      <c r="B210" s="281" t="s">
        <v>41</v>
      </c>
      <c r="C210" s="216"/>
      <c r="D210" s="184"/>
      <c r="E210" s="217"/>
      <c r="F210" s="217"/>
      <c r="G210" s="185">
        <f>SUM(F204:F208)</f>
        <v>0</v>
      </c>
    </row>
    <row r="211" spans="1:10" ht="23.25" customHeight="1" thickBot="1" x14ac:dyDescent="0.25">
      <c r="A211" s="249" t="s">
        <v>58</v>
      </c>
      <c r="B211" s="190"/>
      <c r="C211" s="190"/>
      <c r="D211" s="209"/>
      <c r="E211" s="209"/>
      <c r="F211" s="218"/>
      <c r="G211" s="250"/>
      <c r="H211" s="171"/>
      <c r="I211" s="171"/>
      <c r="J211" s="171"/>
    </row>
    <row r="212" spans="1:10" ht="23.25" customHeight="1" thickBot="1" x14ac:dyDescent="0.25">
      <c r="A212" s="164">
        <v>10</v>
      </c>
      <c r="B212" s="264" t="s">
        <v>90</v>
      </c>
      <c r="C212" s="221">
        <f>SUM(G202,G196,G185,G168,G82,G78,G58,G32,G210)</f>
        <v>0</v>
      </c>
      <c r="D212" s="221" t="s">
        <v>92</v>
      </c>
      <c r="E212" s="325">
        <v>0</v>
      </c>
      <c r="F212" s="219">
        <f>C212*E212</f>
        <v>0</v>
      </c>
      <c r="G212" s="222">
        <f>F212</f>
        <v>0</v>
      </c>
    </row>
    <row r="213" spans="1:10" ht="23.25" customHeight="1" thickBot="1" x14ac:dyDescent="0.25">
      <c r="A213" s="252"/>
      <c r="B213" s="253"/>
      <c r="C213" s="254"/>
      <c r="D213" s="255"/>
      <c r="E213" s="255"/>
      <c r="F213" s="256" t="s">
        <v>94</v>
      </c>
      <c r="G213" s="223">
        <f>G32+G58+G78+G82+G168+G185+G196+G202+G210+G212</f>
        <v>0</v>
      </c>
    </row>
    <row r="214" spans="1:10" x14ac:dyDescent="0.2">
      <c r="F214" s="152"/>
      <c r="G214" s="152"/>
    </row>
    <row r="215" spans="1:10" x14ac:dyDescent="0.2">
      <c r="F215" s="152"/>
      <c r="G215" s="152"/>
    </row>
  </sheetData>
  <mergeCells count="2">
    <mergeCell ref="A4:G4"/>
    <mergeCell ref="D186:E186"/>
  </mergeCells>
  <pageMargins left="0.35433070866141736" right="0.23622047244094491" top="0.6692913385826772" bottom="0.62992125984251968" header="0.27559055118110237" footer="0.39370078740157483"/>
  <pageSetup paperSize="9" scale="71" fitToHeight="0" orientation="portrait" r:id="rId1"/>
  <headerFooter alignWithMargins="0">
    <oddHeader>&amp;L&amp;"Arial,Bold"CROYDON COLLEGE
Refectory, OFS Refurb, &amp; WC Refurb&amp;R&amp;G</oddHeader>
    <oddFooter>&amp;L2865&amp;C&amp;P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205B8-62C4-4462-B47F-71D0CB07B60A}">
  <sheetPr>
    <pageSetUpPr fitToPage="1"/>
  </sheetPr>
  <dimension ref="A1:J371"/>
  <sheetViews>
    <sheetView view="pageLayout" topLeftCell="A67" zoomScaleNormal="100" zoomScaleSheetLayoutView="100" workbookViewId="0">
      <selection activeCell="B6" sqref="B6"/>
    </sheetView>
  </sheetViews>
  <sheetFormatPr defaultColWidth="9.140625" defaultRowHeight="16.5" x14ac:dyDescent="0.3"/>
  <cols>
    <col min="1" max="1" width="9.140625" style="282" customWidth="1"/>
    <col min="2" max="2" width="43.85546875" style="282" customWidth="1"/>
    <col min="3" max="3" width="2.7109375" style="282" customWidth="1"/>
    <col min="4" max="4" width="52.85546875" style="283" customWidth="1"/>
    <col min="5" max="7" width="11.140625" style="283" customWidth="1"/>
    <col min="8" max="8" width="11.140625" style="282" customWidth="1"/>
    <col min="9" max="9" width="11.28515625" style="282" customWidth="1"/>
    <col min="10" max="10" width="11.140625" style="282" customWidth="1"/>
    <col min="11" max="16384" width="9.140625" style="282"/>
  </cols>
  <sheetData>
    <row r="1" spans="1:10" s="152" customFormat="1" ht="12.75" x14ac:dyDescent="0.2">
      <c r="A1" s="151"/>
      <c r="B1" s="151"/>
      <c r="F1" s="151"/>
      <c r="G1" s="151"/>
    </row>
    <row r="2" spans="1:10" s="152" customFormat="1" ht="15.75" x14ac:dyDescent="0.25">
      <c r="A2" s="113"/>
      <c r="B2" s="151"/>
      <c r="F2" s="151"/>
      <c r="G2" s="151"/>
      <c r="H2" s="160"/>
    </row>
    <row r="3" spans="1:10" s="152" customFormat="1" ht="15.75" x14ac:dyDescent="0.25">
      <c r="A3" s="151"/>
      <c r="B3" s="151"/>
      <c r="F3" s="151"/>
      <c r="G3" s="151"/>
      <c r="H3" s="160"/>
    </row>
    <row r="4" spans="1:10" s="153" customFormat="1" ht="15.75" x14ac:dyDescent="0.25">
      <c r="A4" s="153" t="s">
        <v>630</v>
      </c>
      <c r="H4" s="161"/>
    </row>
    <row r="5" spans="1:10" s="153" customFormat="1" ht="15.75" x14ac:dyDescent="0.25">
      <c r="A5" s="162"/>
      <c r="F5" s="163"/>
      <c r="G5" s="163"/>
      <c r="H5" s="161"/>
    </row>
    <row r="6" spans="1:10" ht="28.5" customHeight="1" x14ac:dyDescent="0.25">
      <c r="A6" s="284" t="s">
        <v>179</v>
      </c>
      <c r="B6" s="285" t="s">
        <v>180</v>
      </c>
      <c r="C6" s="285"/>
      <c r="D6" s="285"/>
      <c r="E6" s="287" t="s">
        <v>61</v>
      </c>
      <c r="F6" s="287" t="s">
        <v>62</v>
      </c>
      <c r="G6" s="287" t="s">
        <v>63</v>
      </c>
      <c r="H6" s="286" t="s">
        <v>181</v>
      </c>
      <c r="I6" s="287" t="s">
        <v>182</v>
      </c>
      <c r="J6" s="287" t="s">
        <v>183</v>
      </c>
    </row>
    <row r="7" spans="1:10" ht="13.5" customHeight="1" x14ac:dyDescent="0.25">
      <c r="A7" s="288"/>
      <c r="B7" s="288"/>
      <c r="C7" s="288"/>
      <c r="D7" s="289"/>
      <c r="E7" s="289"/>
      <c r="F7" s="289"/>
      <c r="G7" s="289"/>
      <c r="H7" s="290" t="s">
        <v>184</v>
      </c>
      <c r="I7" s="290" t="s">
        <v>184</v>
      </c>
      <c r="J7" s="290" t="s">
        <v>184</v>
      </c>
    </row>
    <row r="8" spans="1:10" ht="13.5" customHeight="1" x14ac:dyDescent="0.25">
      <c r="A8" s="291">
        <v>1.1000000000000001</v>
      </c>
      <c r="B8" s="292" t="s">
        <v>185</v>
      </c>
      <c r="C8" s="292"/>
      <c r="D8" s="292"/>
      <c r="E8" s="292"/>
      <c r="F8" s="292"/>
      <c r="G8" s="292"/>
      <c r="H8" s="293"/>
      <c r="I8" s="293"/>
      <c r="J8" s="294"/>
    </row>
    <row r="9" spans="1:10" ht="21.4" customHeight="1" x14ac:dyDescent="0.25">
      <c r="A9" s="295" t="s">
        <v>186</v>
      </c>
      <c r="B9" s="296" t="s">
        <v>187</v>
      </c>
      <c r="C9" s="296"/>
      <c r="D9" s="296"/>
      <c r="E9" s="296"/>
      <c r="F9" s="296"/>
      <c r="G9" s="296"/>
      <c r="H9" s="297"/>
      <c r="I9" s="297"/>
      <c r="J9" s="298">
        <f>SUM(J10:J24)</f>
        <v>0</v>
      </c>
    </row>
    <row r="10" spans="1:10" ht="33" x14ac:dyDescent="0.25">
      <c r="A10" s="299" t="s">
        <v>188</v>
      </c>
      <c r="B10" s="300" t="s">
        <v>187</v>
      </c>
      <c r="C10" s="301">
        <v>1</v>
      </c>
      <c r="D10" s="300" t="s">
        <v>189</v>
      </c>
      <c r="E10" s="300"/>
      <c r="F10" s="300"/>
      <c r="G10" s="300"/>
      <c r="H10" s="302">
        <f>G10*E10</f>
        <v>0</v>
      </c>
      <c r="I10" s="288"/>
      <c r="J10" s="302">
        <f>H10+I10</f>
        <v>0</v>
      </c>
    </row>
    <row r="11" spans="1:10" ht="13.5" customHeight="1" x14ac:dyDescent="0.25">
      <c r="A11" s="299"/>
      <c r="B11" s="300"/>
      <c r="C11" s="301">
        <v>2</v>
      </c>
      <c r="D11" s="300" t="s">
        <v>190</v>
      </c>
      <c r="E11" s="300"/>
      <c r="F11" s="300"/>
      <c r="G11" s="300"/>
      <c r="H11" s="302">
        <f t="shared" ref="H11:H32" si="0">G11*E11</f>
        <v>0</v>
      </c>
      <c r="I11" s="288"/>
      <c r="J11" s="302">
        <f t="shared" ref="J11:J27" si="1">H11+I11</f>
        <v>0</v>
      </c>
    </row>
    <row r="12" spans="1:10" ht="33" x14ac:dyDescent="0.25">
      <c r="A12" s="299"/>
      <c r="B12" s="300"/>
      <c r="C12" s="301">
        <v>3</v>
      </c>
      <c r="D12" s="300" t="s">
        <v>191</v>
      </c>
      <c r="E12" s="300"/>
      <c r="F12" s="300"/>
      <c r="G12" s="300"/>
      <c r="H12" s="302">
        <f t="shared" si="0"/>
        <v>0</v>
      </c>
      <c r="I12" s="288"/>
      <c r="J12" s="302">
        <f t="shared" si="1"/>
        <v>0</v>
      </c>
    </row>
    <row r="13" spans="1:10" ht="13.5" customHeight="1" x14ac:dyDescent="0.25">
      <c r="A13" s="299"/>
      <c r="B13" s="300"/>
      <c r="C13" s="301">
        <v>4</v>
      </c>
      <c r="D13" s="300" t="s">
        <v>192</v>
      </c>
      <c r="E13" s="300"/>
      <c r="F13" s="300"/>
      <c r="G13" s="300"/>
      <c r="H13" s="302">
        <f t="shared" si="0"/>
        <v>0</v>
      </c>
      <c r="I13" s="288"/>
      <c r="J13" s="302">
        <f t="shared" si="1"/>
        <v>0</v>
      </c>
    </row>
    <row r="14" spans="1:10" ht="13.5" customHeight="1" x14ac:dyDescent="0.25">
      <c r="A14" s="299"/>
      <c r="B14" s="300"/>
      <c r="C14" s="301">
        <v>5</v>
      </c>
      <c r="D14" s="300" t="s">
        <v>193</v>
      </c>
      <c r="E14" s="300"/>
      <c r="F14" s="300"/>
      <c r="G14" s="300"/>
      <c r="H14" s="302">
        <f t="shared" si="0"/>
        <v>0</v>
      </c>
      <c r="I14" s="288"/>
      <c r="J14" s="302">
        <f t="shared" si="1"/>
        <v>0</v>
      </c>
    </row>
    <row r="15" spans="1:10" ht="13.5" customHeight="1" x14ac:dyDescent="0.25">
      <c r="A15" s="299"/>
      <c r="B15" s="300"/>
      <c r="C15" s="301">
        <v>6</v>
      </c>
      <c r="D15" s="300" t="s">
        <v>194</v>
      </c>
      <c r="E15" s="300"/>
      <c r="F15" s="300"/>
      <c r="G15" s="300"/>
      <c r="H15" s="302">
        <f t="shared" si="0"/>
        <v>0</v>
      </c>
      <c r="I15" s="288"/>
      <c r="J15" s="302">
        <f t="shared" si="1"/>
        <v>0</v>
      </c>
    </row>
    <row r="16" spans="1:10" ht="13.5" customHeight="1" x14ac:dyDescent="0.25">
      <c r="A16" s="299"/>
      <c r="B16" s="300"/>
      <c r="C16" s="301">
        <v>7</v>
      </c>
      <c r="D16" s="300" t="s">
        <v>195</v>
      </c>
      <c r="E16" s="300"/>
      <c r="F16" s="300"/>
      <c r="G16" s="300"/>
      <c r="H16" s="302">
        <f t="shared" si="0"/>
        <v>0</v>
      </c>
      <c r="I16" s="288"/>
      <c r="J16" s="302">
        <f t="shared" si="1"/>
        <v>0</v>
      </c>
    </row>
    <row r="17" spans="1:10" x14ac:dyDescent="0.25">
      <c r="A17" s="299"/>
      <c r="B17" s="300"/>
      <c r="C17" s="301">
        <v>8</v>
      </c>
      <c r="D17" s="300" t="s">
        <v>196</v>
      </c>
      <c r="E17" s="300"/>
      <c r="F17" s="300"/>
      <c r="G17" s="300"/>
      <c r="H17" s="302">
        <f t="shared" si="0"/>
        <v>0</v>
      </c>
      <c r="I17" s="288"/>
      <c r="J17" s="302">
        <f t="shared" si="1"/>
        <v>0</v>
      </c>
    </row>
    <row r="18" spans="1:10" ht="13.5" customHeight="1" x14ac:dyDescent="0.25">
      <c r="A18" s="299" t="s">
        <v>197</v>
      </c>
      <c r="B18" s="300" t="s">
        <v>198</v>
      </c>
      <c r="C18" s="301">
        <v>1</v>
      </c>
      <c r="D18" s="300" t="s">
        <v>199</v>
      </c>
      <c r="E18" s="300"/>
      <c r="F18" s="300"/>
      <c r="G18" s="300"/>
      <c r="H18" s="302">
        <f t="shared" si="0"/>
        <v>0</v>
      </c>
      <c r="I18" s="288"/>
      <c r="J18" s="302">
        <f t="shared" si="1"/>
        <v>0</v>
      </c>
    </row>
    <row r="19" spans="1:10" ht="13.5" customHeight="1" x14ac:dyDescent="0.25">
      <c r="A19" s="299"/>
      <c r="B19" s="300"/>
      <c r="C19" s="301">
        <v>2</v>
      </c>
      <c r="D19" s="300" t="s">
        <v>193</v>
      </c>
      <c r="E19" s="300"/>
      <c r="F19" s="300"/>
      <c r="G19" s="300"/>
      <c r="H19" s="302">
        <f t="shared" si="0"/>
        <v>0</v>
      </c>
      <c r="I19" s="288"/>
      <c r="J19" s="302">
        <f t="shared" si="1"/>
        <v>0</v>
      </c>
    </row>
    <row r="20" spans="1:10" ht="13.5" customHeight="1" x14ac:dyDescent="0.25">
      <c r="A20" s="299"/>
      <c r="B20" s="300"/>
      <c r="C20" s="301">
        <v>3</v>
      </c>
      <c r="D20" s="300" t="s">
        <v>194</v>
      </c>
      <c r="E20" s="300"/>
      <c r="F20" s="300"/>
      <c r="G20" s="300"/>
      <c r="H20" s="302">
        <f t="shared" si="0"/>
        <v>0</v>
      </c>
      <c r="I20" s="288"/>
      <c r="J20" s="302">
        <f t="shared" si="1"/>
        <v>0</v>
      </c>
    </row>
    <row r="21" spans="1:10" ht="13.5" customHeight="1" x14ac:dyDescent="0.25">
      <c r="A21" s="299"/>
      <c r="B21" s="300"/>
      <c r="C21" s="301">
        <v>4</v>
      </c>
      <c r="D21" s="300" t="s">
        <v>200</v>
      </c>
      <c r="E21" s="300"/>
      <c r="F21" s="300"/>
      <c r="G21" s="300"/>
      <c r="H21" s="302">
        <f t="shared" si="0"/>
        <v>0</v>
      </c>
      <c r="I21" s="288"/>
      <c r="J21" s="302">
        <f t="shared" si="1"/>
        <v>0</v>
      </c>
    </row>
    <row r="22" spans="1:10" ht="13.5" customHeight="1" x14ac:dyDescent="0.25">
      <c r="A22" s="299" t="s">
        <v>201</v>
      </c>
      <c r="B22" s="300" t="s">
        <v>202</v>
      </c>
      <c r="C22" s="301">
        <v>1</v>
      </c>
      <c r="D22" s="300" t="s">
        <v>203</v>
      </c>
      <c r="E22" s="300"/>
      <c r="F22" s="300"/>
      <c r="G22" s="300"/>
      <c r="H22" s="302">
        <f t="shared" si="0"/>
        <v>0</v>
      </c>
      <c r="I22" s="288"/>
      <c r="J22" s="302">
        <f t="shared" si="1"/>
        <v>0</v>
      </c>
    </row>
    <row r="23" spans="1:10" ht="13.5" customHeight="1" x14ac:dyDescent="0.25">
      <c r="A23" s="299"/>
      <c r="B23" s="300"/>
      <c r="C23" s="301">
        <v>2</v>
      </c>
      <c r="D23" s="300" t="s">
        <v>204</v>
      </c>
      <c r="E23" s="300"/>
      <c r="F23" s="300"/>
      <c r="G23" s="300"/>
      <c r="H23" s="302">
        <f t="shared" si="0"/>
        <v>0</v>
      </c>
      <c r="I23" s="288"/>
      <c r="J23" s="302">
        <f t="shared" si="1"/>
        <v>0</v>
      </c>
    </row>
    <row r="24" spans="1:10" ht="13.5" customHeight="1" x14ac:dyDescent="0.25">
      <c r="A24" s="299"/>
      <c r="B24" s="300"/>
      <c r="C24" s="301">
        <v>3</v>
      </c>
      <c r="D24" s="300" t="s">
        <v>205</v>
      </c>
      <c r="E24" s="300"/>
      <c r="F24" s="300"/>
      <c r="G24" s="300"/>
      <c r="H24" s="302">
        <f t="shared" si="0"/>
        <v>0</v>
      </c>
      <c r="I24" s="288"/>
      <c r="J24" s="302">
        <f t="shared" si="1"/>
        <v>0</v>
      </c>
    </row>
    <row r="25" spans="1:10" ht="13.5" customHeight="1" x14ac:dyDescent="0.25">
      <c r="A25" s="303" t="s">
        <v>206</v>
      </c>
      <c r="B25" s="304" t="s">
        <v>207</v>
      </c>
      <c r="C25" s="304"/>
      <c r="D25" s="304"/>
      <c r="E25" s="304"/>
      <c r="F25" s="304"/>
      <c r="G25" s="304"/>
      <c r="H25" s="305"/>
      <c r="I25" s="305"/>
      <c r="J25" s="306">
        <f>SUM(J26:J27)</f>
        <v>0</v>
      </c>
    </row>
    <row r="26" spans="1:10" ht="13.5" customHeight="1" x14ac:dyDescent="0.25">
      <c r="A26" s="299" t="s">
        <v>208</v>
      </c>
      <c r="B26" s="300" t="s">
        <v>207</v>
      </c>
      <c r="C26" s="301">
        <v>1</v>
      </c>
      <c r="D26" s="300" t="s">
        <v>209</v>
      </c>
      <c r="E26" s="300"/>
      <c r="F26" s="300"/>
      <c r="G26" s="300"/>
      <c r="H26" s="302">
        <f t="shared" si="0"/>
        <v>0</v>
      </c>
      <c r="I26" s="288"/>
      <c r="J26" s="302">
        <f>H26+I26</f>
        <v>0</v>
      </c>
    </row>
    <row r="27" spans="1:10" ht="13.5" customHeight="1" x14ac:dyDescent="0.25">
      <c r="A27" s="299"/>
      <c r="B27" s="300"/>
      <c r="C27" s="301">
        <v>2</v>
      </c>
      <c r="D27" s="300" t="s">
        <v>210</v>
      </c>
      <c r="E27" s="300"/>
      <c r="F27" s="300"/>
      <c r="G27" s="300"/>
      <c r="H27" s="302">
        <f t="shared" si="0"/>
        <v>0</v>
      </c>
      <c r="I27" s="288"/>
      <c r="J27" s="302">
        <f t="shared" si="1"/>
        <v>0</v>
      </c>
    </row>
    <row r="28" spans="1:10" ht="13.5" customHeight="1" x14ac:dyDescent="0.25">
      <c r="A28" s="303" t="s">
        <v>211</v>
      </c>
      <c r="B28" s="304" t="s">
        <v>212</v>
      </c>
      <c r="C28" s="304"/>
      <c r="D28" s="304"/>
      <c r="E28" s="304"/>
      <c r="F28" s="304"/>
      <c r="G28" s="304"/>
      <c r="H28" s="305"/>
      <c r="I28" s="305"/>
      <c r="J28" s="306">
        <f>SUM(J29:J32)</f>
        <v>0</v>
      </c>
    </row>
    <row r="29" spans="1:10" ht="33" x14ac:dyDescent="0.25">
      <c r="A29" s="299" t="s">
        <v>213</v>
      </c>
      <c r="B29" s="300" t="s">
        <v>214</v>
      </c>
      <c r="C29" s="300">
        <v>1</v>
      </c>
      <c r="D29" s="300" t="s">
        <v>215</v>
      </c>
      <c r="E29" s="300"/>
      <c r="F29" s="300"/>
      <c r="G29" s="300"/>
      <c r="H29" s="302">
        <f t="shared" si="0"/>
        <v>0</v>
      </c>
      <c r="I29" s="288"/>
      <c r="J29" s="302">
        <f>H29+I29</f>
        <v>0</v>
      </c>
    </row>
    <row r="30" spans="1:10" ht="33" x14ac:dyDescent="0.25">
      <c r="A30" s="299"/>
      <c r="B30" s="300"/>
      <c r="C30" s="300">
        <v>2</v>
      </c>
      <c r="D30" s="300" t="s">
        <v>216</v>
      </c>
      <c r="E30" s="300"/>
      <c r="F30" s="300"/>
      <c r="G30" s="300"/>
      <c r="H30" s="302">
        <f t="shared" si="0"/>
        <v>0</v>
      </c>
      <c r="I30" s="288"/>
      <c r="J30" s="302">
        <f>H30+I30</f>
        <v>0</v>
      </c>
    </row>
    <row r="31" spans="1:10" ht="33" x14ac:dyDescent="0.25">
      <c r="A31" s="299"/>
      <c r="B31" s="300"/>
      <c r="C31" s="300">
        <v>3</v>
      </c>
      <c r="D31" s="300" t="s">
        <v>217</v>
      </c>
      <c r="E31" s="300"/>
      <c r="F31" s="300"/>
      <c r="G31" s="300"/>
      <c r="H31" s="302">
        <f t="shared" si="0"/>
        <v>0</v>
      </c>
      <c r="I31" s="288"/>
      <c r="J31" s="302">
        <f>H31+I31</f>
        <v>0</v>
      </c>
    </row>
    <row r="32" spans="1:10" ht="66" x14ac:dyDescent="0.25">
      <c r="A32" s="299" t="s">
        <v>218</v>
      </c>
      <c r="B32" s="300" t="s">
        <v>219</v>
      </c>
      <c r="C32" s="300">
        <v>1</v>
      </c>
      <c r="D32" s="300" t="s">
        <v>220</v>
      </c>
      <c r="E32" s="300"/>
      <c r="F32" s="300"/>
      <c r="G32" s="300"/>
      <c r="H32" s="302">
        <f t="shared" si="0"/>
        <v>0</v>
      </c>
      <c r="I32" s="288"/>
      <c r="J32" s="302">
        <f>H32+I32</f>
        <v>0</v>
      </c>
    </row>
    <row r="33" spans="1:10" ht="13.5" customHeight="1" x14ac:dyDescent="0.25">
      <c r="A33" s="291">
        <v>1.2</v>
      </c>
      <c r="B33" s="292" t="s">
        <v>221</v>
      </c>
      <c r="C33" s="292"/>
      <c r="D33" s="292"/>
      <c r="E33" s="292"/>
      <c r="F33" s="292"/>
      <c r="G33" s="292"/>
      <c r="H33" s="293"/>
      <c r="I33" s="293"/>
      <c r="J33" s="293"/>
    </row>
    <row r="34" spans="1:10" ht="13.5" customHeight="1" x14ac:dyDescent="0.25">
      <c r="A34" s="303" t="s">
        <v>222</v>
      </c>
      <c r="B34" s="304" t="s">
        <v>223</v>
      </c>
      <c r="C34" s="304"/>
      <c r="D34" s="304"/>
      <c r="E34" s="304"/>
      <c r="F34" s="304"/>
      <c r="G34" s="304"/>
      <c r="H34" s="305"/>
      <c r="I34" s="305"/>
      <c r="J34" s="306">
        <f>SUM(J35:J69)</f>
        <v>0</v>
      </c>
    </row>
    <row r="35" spans="1:10" x14ac:dyDescent="0.25">
      <c r="A35" s="299" t="s">
        <v>224</v>
      </c>
      <c r="B35" s="300" t="s">
        <v>225</v>
      </c>
      <c r="C35" s="300">
        <v>1</v>
      </c>
      <c r="D35" s="300" t="s">
        <v>226</v>
      </c>
      <c r="E35" s="300"/>
      <c r="F35" s="300"/>
      <c r="G35" s="300"/>
      <c r="H35" s="302">
        <f t="shared" ref="H35:H69" si="2">G35*E35</f>
        <v>0</v>
      </c>
      <c r="I35" s="288"/>
      <c r="J35" s="302">
        <f>H35+I35</f>
        <v>0</v>
      </c>
    </row>
    <row r="36" spans="1:10" ht="13.5" customHeight="1" x14ac:dyDescent="0.25">
      <c r="A36" s="299"/>
      <c r="B36" s="300"/>
      <c r="C36" s="300">
        <v>2</v>
      </c>
      <c r="D36" s="300" t="s">
        <v>227</v>
      </c>
      <c r="E36" s="300"/>
      <c r="F36" s="300"/>
      <c r="G36" s="300"/>
      <c r="H36" s="302">
        <f t="shared" si="2"/>
        <v>0</v>
      </c>
      <c r="I36" s="288"/>
      <c r="J36" s="302">
        <f t="shared" ref="J36:J99" si="3">H36+I36</f>
        <v>0</v>
      </c>
    </row>
    <row r="37" spans="1:10" ht="49.5" x14ac:dyDescent="0.25">
      <c r="A37" s="299"/>
      <c r="B37" s="300"/>
      <c r="C37" s="300">
        <v>3</v>
      </c>
      <c r="D37" s="300" t="s">
        <v>228</v>
      </c>
      <c r="E37" s="300"/>
      <c r="F37" s="300"/>
      <c r="G37" s="300"/>
      <c r="H37" s="302">
        <f t="shared" si="2"/>
        <v>0</v>
      </c>
      <c r="I37" s="288"/>
      <c r="J37" s="302">
        <f t="shared" si="3"/>
        <v>0</v>
      </c>
    </row>
    <row r="38" spans="1:10" ht="13.5" customHeight="1" x14ac:dyDescent="0.25">
      <c r="A38" s="299"/>
      <c r="B38" s="300"/>
      <c r="C38" s="300">
        <v>4</v>
      </c>
      <c r="D38" s="300" t="s">
        <v>229</v>
      </c>
      <c r="E38" s="300"/>
      <c r="F38" s="300"/>
      <c r="G38" s="300"/>
      <c r="H38" s="302">
        <f t="shared" si="2"/>
        <v>0</v>
      </c>
      <c r="I38" s="288"/>
      <c r="J38" s="302">
        <f t="shared" si="3"/>
        <v>0</v>
      </c>
    </row>
    <row r="39" spans="1:10" x14ac:dyDescent="0.25">
      <c r="A39" s="299"/>
      <c r="B39" s="300"/>
      <c r="C39" s="300">
        <v>5</v>
      </c>
      <c r="D39" s="300" t="s">
        <v>230</v>
      </c>
      <c r="E39" s="300"/>
      <c r="F39" s="300"/>
      <c r="G39" s="300"/>
      <c r="H39" s="302">
        <f t="shared" si="2"/>
        <v>0</v>
      </c>
      <c r="I39" s="288"/>
      <c r="J39" s="302">
        <f t="shared" si="3"/>
        <v>0</v>
      </c>
    </row>
    <row r="40" spans="1:10" ht="13.5" customHeight="1" x14ac:dyDescent="0.25">
      <c r="A40" s="299"/>
      <c r="B40" s="300"/>
      <c r="C40" s="300">
        <v>6</v>
      </c>
      <c r="D40" s="300" t="s">
        <v>231</v>
      </c>
      <c r="E40" s="300"/>
      <c r="F40" s="300"/>
      <c r="G40" s="300"/>
      <c r="H40" s="302">
        <f t="shared" si="2"/>
        <v>0</v>
      </c>
      <c r="I40" s="288"/>
      <c r="J40" s="302">
        <f t="shared" si="3"/>
        <v>0</v>
      </c>
    </row>
    <row r="41" spans="1:10" ht="13.5" customHeight="1" x14ac:dyDescent="0.25">
      <c r="A41" s="299"/>
      <c r="B41" s="300"/>
      <c r="C41" s="300">
        <v>7</v>
      </c>
      <c r="D41" s="300" t="s">
        <v>232</v>
      </c>
      <c r="E41" s="300"/>
      <c r="F41" s="300"/>
      <c r="G41" s="300"/>
      <c r="H41" s="302">
        <f t="shared" si="2"/>
        <v>0</v>
      </c>
      <c r="I41" s="288"/>
      <c r="J41" s="302">
        <f t="shared" si="3"/>
        <v>0</v>
      </c>
    </row>
    <row r="42" spans="1:10" ht="13.5" customHeight="1" x14ac:dyDescent="0.25">
      <c r="A42" s="299"/>
      <c r="B42" s="300"/>
      <c r="C42" s="300">
        <v>8</v>
      </c>
      <c r="D42" s="300" t="s">
        <v>233</v>
      </c>
      <c r="E42" s="300"/>
      <c r="F42" s="300"/>
      <c r="G42" s="300"/>
      <c r="H42" s="302">
        <f t="shared" si="2"/>
        <v>0</v>
      </c>
      <c r="I42" s="288"/>
      <c r="J42" s="302">
        <f t="shared" si="3"/>
        <v>0</v>
      </c>
    </row>
    <row r="43" spans="1:10" ht="13.5" customHeight="1" x14ac:dyDescent="0.25">
      <c r="A43" s="299"/>
      <c r="B43" s="300"/>
      <c r="C43" s="300">
        <v>9</v>
      </c>
      <c r="D43" s="300" t="s">
        <v>234</v>
      </c>
      <c r="E43" s="300"/>
      <c r="F43" s="300"/>
      <c r="G43" s="300"/>
      <c r="H43" s="302">
        <f t="shared" si="2"/>
        <v>0</v>
      </c>
      <c r="I43" s="288"/>
      <c r="J43" s="302">
        <f t="shared" si="3"/>
        <v>0</v>
      </c>
    </row>
    <row r="44" spans="1:10" ht="13.5" customHeight="1" x14ac:dyDescent="0.25">
      <c r="A44" s="299"/>
      <c r="B44" s="300"/>
      <c r="C44" s="300">
        <v>10</v>
      </c>
      <c r="D44" s="300" t="s">
        <v>235</v>
      </c>
      <c r="E44" s="300"/>
      <c r="F44" s="300"/>
      <c r="G44" s="300"/>
      <c r="H44" s="302">
        <f t="shared" si="2"/>
        <v>0</v>
      </c>
      <c r="I44" s="288"/>
      <c r="J44" s="302">
        <f t="shared" si="3"/>
        <v>0</v>
      </c>
    </row>
    <row r="45" spans="1:10" ht="13.5" customHeight="1" x14ac:dyDescent="0.25">
      <c r="A45" s="299"/>
      <c r="B45" s="300"/>
      <c r="C45" s="300">
        <v>11</v>
      </c>
      <c r="D45" s="300" t="s">
        <v>236</v>
      </c>
      <c r="E45" s="300"/>
      <c r="F45" s="300"/>
      <c r="G45" s="300"/>
      <c r="H45" s="302">
        <f t="shared" si="2"/>
        <v>0</v>
      </c>
      <c r="I45" s="288"/>
      <c r="J45" s="302">
        <f t="shared" si="3"/>
        <v>0</v>
      </c>
    </row>
    <row r="46" spans="1:10" ht="13.5" customHeight="1" x14ac:dyDescent="0.25">
      <c r="A46" s="299"/>
      <c r="B46" s="300"/>
      <c r="C46" s="300">
        <v>12</v>
      </c>
      <c r="D46" s="300" t="s">
        <v>237</v>
      </c>
      <c r="E46" s="300"/>
      <c r="F46" s="300"/>
      <c r="G46" s="300"/>
      <c r="H46" s="302">
        <f t="shared" si="2"/>
        <v>0</v>
      </c>
      <c r="I46" s="288"/>
      <c r="J46" s="302">
        <f t="shared" si="3"/>
        <v>0</v>
      </c>
    </row>
    <row r="47" spans="1:10" ht="13.5" customHeight="1" x14ac:dyDescent="0.25">
      <c r="A47" s="299"/>
      <c r="B47" s="300"/>
      <c r="C47" s="300">
        <v>13</v>
      </c>
      <c r="D47" s="300" t="s">
        <v>238</v>
      </c>
      <c r="E47" s="300"/>
      <c r="F47" s="300"/>
      <c r="G47" s="300"/>
      <c r="H47" s="302">
        <f t="shared" si="2"/>
        <v>0</v>
      </c>
      <c r="I47" s="288"/>
      <c r="J47" s="302">
        <f t="shared" si="3"/>
        <v>0</v>
      </c>
    </row>
    <row r="48" spans="1:10" ht="13.5" customHeight="1" x14ac:dyDescent="0.25">
      <c r="A48" s="299"/>
      <c r="B48" s="300"/>
      <c r="C48" s="300">
        <v>14</v>
      </c>
      <c r="D48" s="300" t="s">
        <v>239</v>
      </c>
      <c r="E48" s="300"/>
      <c r="F48" s="300"/>
      <c r="G48" s="300"/>
      <c r="H48" s="302">
        <f t="shared" si="2"/>
        <v>0</v>
      </c>
      <c r="I48" s="288"/>
      <c r="J48" s="302">
        <f t="shared" si="3"/>
        <v>0</v>
      </c>
    </row>
    <row r="49" spans="1:10" ht="33" x14ac:dyDescent="0.25">
      <c r="A49" s="299"/>
      <c r="B49" s="300"/>
      <c r="C49" s="300">
        <v>15</v>
      </c>
      <c r="D49" s="300" t="s">
        <v>240</v>
      </c>
      <c r="E49" s="300"/>
      <c r="F49" s="300"/>
      <c r="G49" s="300"/>
      <c r="H49" s="302">
        <f t="shared" si="2"/>
        <v>0</v>
      </c>
      <c r="I49" s="288"/>
      <c r="J49" s="302">
        <f t="shared" si="3"/>
        <v>0</v>
      </c>
    </row>
    <row r="50" spans="1:10" ht="13.5" customHeight="1" x14ac:dyDescent="0.25">
      <c r="A50" s="299"/>
      <c r="B50" s="300"/>
      <c r="C50" s="300">
        <v>16</v>
      </c>
      <c r="D50" s="300" t="s">
        <v>241</v>
      </c>
      <c r="E50" s="300"/>
      <c r="F50" s="300"/>
      <c r="G50" s="300"/>
      <c r="H50" s="302">
        <f t="shared" si="2"/>
        <v>0</v>
      </c>
      <c r="I50" s="288"/>
      <c r="J50" s="302">
        <f t="shared" si="3"/>
        <v>0</v>
      </c>
    </row>
    <row r="51" spans="1:10" ht="33" x14ac:dyDescent="0.25">
      <c r="A51" s="299" t="s">
        <v>242</v>
      </c>
      <c r="B51" s="300" t="s">
        <v>243</v>
      </c>
      <c r="C51" s="301">
        <v>1</v>
      </c>
      <c r="D51" s="300" t="s">
        <v>244</v>
      </c>
      <c r="E51" s="300"/>
      <c r="F51" s="300"/>
      <c r="G51" s="300"/>
      <c r="H51" s="302">
        <f t="shared" si="2"/>
        <v>0</v>
      </c>
      <c r="I51" s="288"/>
      <c r="J51" s="302">
        <f t="shared" si="3"/>
        <v>0</v>
      </c>
    </row>
    <row r="52" spans="1:10" ht="13.5" customHeight="1" x14ac:dyDescent="0.25">
      <c r="A52" s="299"/>
      <c r="B52" s="300"/>
      <c r="C52" s="301">
        <v>2</v>
      </c>
      <c r="D52" s="300" t="s">
        <v>245</v>
      </c>
      <c r="E52" s="300"/>
      <c r="F52" s="300"/>
      <c r="G52" s="300"/>
      <c r="H52" s="302">
        <f t="shared" si="2"/>
        <v>0</v>
      </c>
      <c r="I52" s="288"/>
      <c r="J52" s="302">
        <f t="shared" si="3"/>
        <v>0</v>
      </c>
    </row>
    <row r="53" spans="1:10" ht="13.5" customHeight="1" x14ac:dyDescent="0.25">
      <c r="A53" s="299"/>
      <c r="B53" s="300"/>
      <c r="C53" s="301">
        <v>3</v>
      </c>
      <c r="D53" s="300" t="s">
        <v>246</v>
      </c>
      <c r="E53" s="300"/>
      <c r="F53" s="300"/>
      <c r="G53" s="300"/>
      <c r="H53" s="302">
        <f t="shared" si="2"/>
        <v>0</v>
      </c>
      <c r="I53" s="288"/>
      <c r="J53" s="302">
        <f t="shared" si="3"/>
        <v>0</v>
      </c>
    </row>
    <row r="54" spans="1:10" ht="13.5" customHeight="1" x14ac:dyDescent="0.25">
      <c r="A54" s="299"/>
      <c r="B54" s="300"/>
      <c r="C54" s="301">
        <v>4</v>
      </c>
      <c r="D54" s="300" t="s">
        <v>247</v>
      </c>
      <c r="E54" s="300"/>
      <c r="F54" s="300"/>
      <c r="G54" s="300"/>
      <c r="H54" s="302">
        <f t="shared" si="2"/>
        <v>0</v>
      </c>
      <c r="I54" s="288"/>
      <c r="J54" s="302">
        <f t="shared" si="3"/>
        <v>0</v>
      </c>
    </row>
    <row r="55" spans="1:10" ht="13.5" customHeight="1" x14ac:dyDescent="0.25">
      <c r="A55" s="299"/>
      <c r="B55" s="300"/>
      <c r="C55" s="301">
        <v>5</v>
      </c>
      <c r="D55" s="300" t="s">
        <v>248</v>
      </c>
      <c r="E55" s="300"/>
      <c r="F55" s="300"/>
      <c r="G55" s="300"/>
      <c r="H55" s="302">
        <f t="shared" si="2"/>
        <v>0</v>
      </c>
      <c r="I55" s="288"/>
      <c r="J55" s="302">
        <f t="shared" si="3"/>
        <v>0</v>
      </c>
    </row>
    <row r="56" spans="1:10" ht="13.5" customHeight="1" x14ac:dyDescent="0.25">
      <c r="A56" s="299"/>
      <c r="B56" s="300"/>
      <c r="C56" s="301">
        <v>6</v>
      </c>
      <c r="D56" s="300" t="s">
        <v>249</v>
      </c>
      <c r="E56" s="300"/>
      <c r="F56" s="300"/>
      <c r="G56" s="300"/>
      <c r="H56" s="302">
        <f t="shared" si="2"/>
        <v>0</v>
      </c>
      <c r="I56" s="288"/>
      <c r="J56" s="302">
        <f t="shared" si="3"/>
        <v>0</v>
      </c>
    </row>
    <row r="57" spans="1:10" ht="13.5" customHeight="1" x14ac:dyDescent="0.25">
      <c r="A57" s="299" t="s">
        <v>250</v>
      </c>
      <c r="B57" s="300" t="s">
        <v>251</v>
      </c>
      <c r="C57" s="301">
        <v>1</v>
      </c>
      <c r="D57" s="300" t="s">
        <v>252</v>
      </c>
      <c r="E57" s="300"/>
      <c r="F57" s="300"/>
      <c r="G57" s="300"/>
      <c r="H57" s="302">
        <f t="shared" si="2"/>
        <v>0</v>
      </c>
      <c r="I57" s="288"/>
      <c r="J57" s="302">
        <f t="shared" si="3"/>
        <v>0</v>
      </c>
    </row>
    <row r="58" spans="1:10" ht="13.5" customHeight="1" x14ac:dyDescent="0.25">
      <c r="A58" s="299"/>
      <c r="B58" s="300"/>
      <c r="C58" s="301">
        <v>2</v>
      </c>
      <c r="D58" s="300" t="s">
        <v>253</v>
      </c>
      <c r="E58" s="300"/>
      <c r="F58" s="300"/>
      <c r="G58" s="300"/>
      <c r="H58" s="302">
        <f t="shared" si="2"/>
        <v>0</v>
      </c>
      <c r="I58" s="288"/>
      <c r="J58" s="302">
        <f t="shared" si="3"/>
        <v>0</v>
      </c>
    </row>
    <row r="59" spans="1:10" ht="13.5" customHeight="1" x14ac:dyDescent="0.25">
      <c r="A59" s="299"/>
      <c r="B59" s="300"/>
      <c r="C59" s="301">
        <v>3</v>
      </c>
      <c r="D59" s="300" t="s">
        <v>254</v>
      </c>
      <c r="E59" s="300"/>
      <c r="F59" s="300"/>
      <c r="G59" s="300"/>
      <c r="H59" s="302">
        <f t="shared" si="2"/>
        <v>0</v>
      </c>
      <c r="I59" s="288"/>
      <c r="J59" s="302">
        <f t="shared" si="3"/>
        <v>0</v>
      </c>
    </row>
    <row r="60" spans="1:10" ht="13.5" customHeight="1" x14ac:dyDescent="0.25">
      <c r="A60" s="299"/>
      <c r="B60" s="300"/>
      <c r="C60" s="301">
        <v>4</v>
      </c>
      <c r="D60" s="300" t="s">
        <v>255</v>
      </c>
      <c r="E60" s="300"/>
      <c r="F60" s="300"/>
      <c r="G60" s="300"/>
      <c r="H60" s="302">
        <f t="shared" si="2"/>
        <v>0</v>
      </c>
      <c r="I60" s="288"/>
      <c r="J60" s="302">
        <f t="shared" si="3"/>
        <v>0</v>
      </c>
    </row>
    <row r="61" spans="1:10" ht="13.5" customHeight="1" x14ac:dyDescent="0.25">
      <c r="A61" s="299"/>
      <c r="B61" s="300"/>
      <c r="C61" s="301">
        <v>5</v>
      </c>
      <c r="D61" s="300" t="s">
        <v>256</v>
      </c>
      <c r="E61" s="300"/>
      <c r="F61" s="300"/>
      <c r="G61" s="300"/>
      <c r="H61" s="302">
        <f t="shared" si="2"/>
        <v>0</v>
      </c>
      <c r="I61" s="288"/>
      <c r="J61" s="302">
        <f t="shared" si="3"/>
        <v>0</v>
      </c>
    </row>
    <row r="62" spans="1:10" ht="13.5" customHeight="1" x14ac:dyDescent="0.25">
      <c r="A62" s="299"/>
      <c r="B62" s="300"/>
      <c r="C62" s="301">
        <v>6</v>
      </c>
      <c r="D62" s="300" t="s">
        <v>257</v>
      </c>
      <c r="E62" s="300"/>
      <c r="F62" s="300"/>
      <c r="G62" s="300"/>
      <c r="H62" s="302">
        <f t="shared" si="2"/>
        <v>0</v>
      </c>
      <c r="I62" s="288"/>
      <c r="J62" s="302">
        <f t="shared" si="3"/>
        <v>0</v>
      </c>
    </row>
    <row r="63" spans="1:10" ht="13.5" customHeight="1" x14ac:dyDescent="0.25">
      <c r="A63" s="299"/>
      <c r="B63" s="300"/>
      <c r="C63" s="301">
        <v>7</v>
      </c>
      <c r="D63" s="300" t="s">
        <v>258</v>
      </c>
      <c r="E63" s="300"/>
      <c r="F63" s="300"/>
      <c r="G63" s="300"/>
      <c r="H63" s="302">
        <f t="shared" si="2"/>
        <v>0</v>
      </c>
      <c r="I63" s="288"/>
      <c r="J63" s="302">
        <f t="shared" si="3"/>
        <v>0</v>
      </c>
    </row>
    <row r="64" spans="1:10" ht="13.5" customHeight="1" x14ac:dyDescent="0.25">
      <c r="A64" s="299"/>
      <c r="B64" s="300"/>
      <c r="C64" s="301">
        <v>8</v>
      </c>
      <c r="D64" s="300" t="s">
        <v>259</v>
      </c>
      <c r="E64" s="300"/>
      <c r="F64" s="300"/>
      <c r="G64" s="300"/>
      <c r="H64" s="302">
        <f t="shared" si="2"/>
        <v>0</v>
      </c>
      <c r="I64" s="288"/>
      <c r="J64" s="302">
        <f t="shared" si="3"/>
        <v>0</v>
      </c>
    </row>
    <row r="65" spans="1:10" ht="13.5" customHeight="1" x14ac:dyDescent="0.25">
      <c r="A65" s="299"/>
      <c r="B65" s="300"/>
      <c r="C65" s="301">
        <v>9</v>
      </c>
      <c r="D65" s="300" t="s">
        <v>260</v>
      </c>
      <c r="E65" s="300"/>
      <c r="F65" s="300"/>
      <c r="G65" s="300"/>
      <c r="H65" s="302">
        <f t="shared" si="2"/>
        <v>0</v>
      </c>
      <c r="I65" s="288"/>
      <c r="J65" s="302">
        <f t="shared" si="3"/>
        <v>0</v>
      </c>
    </row>
    <row r="66" spans="1:10" ht="33" x14ac:dyDescent="0.25">
      <c r="A66" s="299" t="s">
        <v>261</v>
      </c>
      <c r="B66" s="300" t="s">
        <v>262</v>
      </c>
      <c r="C66" s="307">
        <v>1</v>
      </c>
      <c r="D66" s="308" t="s">
        <v>263</v>
      </c>
      <c r="E66" s="308"/>
      <c r="F66" s="308"/>
      <c r="G66" s="308"/>
      <c r="H66" s="302">
        <f t="shared" si="2"/>
        <v>0</v>
      </c>
      <c r="I66" s="288"/>
      <c r="J66" s="302">
        <f t="shared" si="3"/>
        <v>0</v>
      </c>
    </row>
    <row r="67" spans="1:10" ht="13.5" customHeight="1" x14ac:dyDescent="0.25">
      <c r="A67" s="299"/>
      <c r="B67" s="300"/>
      <c r="C67" s="307">
        <v>2</v>
      </c>
      <c r="D67" s="308" t="s">
        <v>264</v>
      </c>
      <c r="E67" s="308"/>
      <c r="F67" s="308"/>
      <c r="G67" s="308"/>
      <c r="H67" s="302">
        <f t="shared" si="2"/>
        <v>0</v>
      </c>
      <c r="I67" s="288"/>
      <c r="J67" s="302">
        <f t="shared" si="3"/>
        <v>0</v>
      </c>
    </row>
    <row r="68" spans="1:10" ht="13.5" customHeight="1" x14ac:dyDescent="0.25">
      <c r="A68" s="299"/>
      <c r="B68" s="300"/>
      <c r="C68" s="307">
        <v>3</v>
      </c>
      <c r="D68" s="308" t="s">
        <v>265</v>
      </c>
      <c r="E68" s="308"/>
      <c r="F68" s="308"/>
      <c r="G68" s="308"/>
      <c r="H68" s="302">
        <f t="shared" si="2"/>
        <v>0</v>
      </c>
      <c r="I68" s="288"/>
      <c r="J68" s="302">
        <f t="shared" si="3"/>
        <v>0</v>
      </c>
    </row>
    <row r="69" spans="1:10" ht="13.5" customHeight="1" x14ac:dyDescent="0.25">
      <c r="A69" s="299"/>
      <c r="B69" s="300"/>
      <c r="C69" s="307">
        <v>4</v>
      </c>
      <c r="D69" s="308" t="s">
        <v>266</v>
      </c>
      <c r="E69" s="308"/>
      <c r="F69" s="308"/>
      <c r="G69" s="308"/>
      <c r="H69" s="302">
        <f t="shared" si="2"/>
        <v>0</v>
      </c>
      <c r="I69" s="288"/>
      <c r="J69" s="302">
        <f t="shared" si="3"/>
        <v>0</v>
      </c>
    </row>
    <row r="70" spans="1:10" ht="12.75" customHeight="1" x14ac:dyDescent="0.25">
      <c r="A70" s="303" t="s">
        <v>267</v>
      </c>
      <c r="B70" s="304" t="s">
        <v>268</v>
      </c>
      <c r="C70" s="304"/>
      <c r="D70" s="304"/>
      <c r="E70" s="304"/>
      <c r="F70" s="304"/>
      <c r="G70" s="304"/>
      <c r="H70" s="305"/>
      <c r="I70" s="305"/>
      <c r="J70" s="306">
        <f>SUM(J71:J132)</f>
        <v>0</v>
      </c>
    </row>
    <row r="71" spans="1:10" ht="13.5" customHeight="1" x14ac:dyDescent="0.25">
      <c r="A71" s="299" t="s">
        <v>269</v>
      </c>
      <c r="B71" s="300" t="s">
        <v>187</v>
      </c>
      <c r="C71" s="307">
        <v>1</v>
      </c>
      <c r="D71" s="308" t="s">
        <v>270</v>
      </c>
      <c r="E71" s="308"/>
      <c r="F71" s="308"/>
      <c r="G71" s="308"/>
      <c r="H71" s="302">
        <f t="shared" ref="H71:H132" si="4">G71*E71</f>
        <v>0</v>
      </c>
      <c r="I71" s="288"/>
      <c r="J71" s="302">
        <f t="shared" si="3"/>
        <v>0</v>
      </c>
    </row>
    <row r="72" spans="1:10" ht="13.5" customHeight="1" x14ac:dyDescent="0.25">
      <c r="A72" s="299"/>
      <c r="B72" s="300"/>
      <c r="C72" s="307">
        <v>2</v>
      </c>
      <c r="D72" s="308" t="s">
        <v>204</v>
      </c>
      <c r="E72" s="308"/>
      <c r="F72" s="308"/>
      <c r="G72" s="308"/>
      <c r="H72" s="302">
        <f t="shared" si="4"/>
        <v>0</v>
      </c>
      <c r="I72" s="288"/>
      <c r="J72" s="302">
        <f t="shared" si="3"/>
        <v>0</v>
      </c>
    </row>
    <row r="73" spans="1:10" ht="33" x14ac:dyDescent="0.25">
      <c r="A73" s="299"/>
      <c r="B73" s="300"/>
      <c r="C73" s="307">
        <v>3</v>
      </c>
      <c r="D73" s="308" t="s">
        <v>271</v>
      </c>
      <c r="E73" s="308"/>
      <c r="F73" s="308"/>
      <c r="G73" s="308"/>
      <c r="H73" s="302">
        <f t="shared" si="4"/>
        <v>0</v>
      </c>
      <c r="I73" s="288"/>
      <c r="J73" s="302">
        <f t="shared" si="3"/>
        <v>0</v>
      </c>
    </row>
    <row r="74" spans="1:10" ht="33" customHeight="1" x14ac:dyDescent="0.25">
      <c r="A74" s="299"/>
      <c r="B74" s="300"/>
      <c r="C74" s="307">
        <v>4</v>
      </c>
      <c r="D74" s="308" t="s">
        <v>272</v>
      </c>
      <c r="E74" s="308"/>
      <c r="F74" s="308"/>
      <c r="G74" s="308"/>
      <c r="H74" s="302">
        <f t="shared" si="4"/>
        <v>0</v>
      </c>
      <c r="I74" s="288"/>
      <c r="J74" s="302">
        <f t="shared" si="3"/>
        <v>0</v>
      </c>
    </row>
    <row r="75" spans="1:10" x14ac:dyDescent="0.25">
      <c r="A75" s="299"/>
      <c r="B75" s="300"/>
      <c r="C75" s="307">
        <v>5</v>
      </c>
      <c r="D75" s="308" t="s">
        <v>273</v>
      </c>
      <c r="E75" s="308"/>
      <c r="F75" s="308"/>
      <c r="G75" s="308"/>
      <c r="H75" s="302">
        <f t="shared" si="4"/>
        <v>0</v>
      </c>
      <c r="I75" s="288"/>
      <c r="J75" s="302">
        <f t="shared" si="3"/>
        <v>0</v>
      </c>
    </row>
    <row r="76" spans="1:10" ht="13.5" customHeight="1" x14ac:dyDescent="0.25">
      <c r="A76" s="299"/>
      <c r="B76" s="300"/>
      <c r="C76" s="307">
        <v>6</v>
      </c>
      <c r="D76" s="308" t="s">
        <v>274</v>
      </c>
      <c r="E76" s="308"/>
      <c r="F76" s="308"/>
      <c r="G76" s="308"/>
      <c r="H76" s="302">
        <f t="shared" si="4"/>
        <v>0</v>
      </c>
      <c r="I76" s="288"/>
      <c r="J76" s="302">
        <f t="shared" si="3"/>
        <v>0</v>
      </c>
    </row>
    <row r="77" spans="1:10" ht="13.5" customHeight="1" x14ac:dyDescent="0.25">
      <c r="A77" s="299"/>
      <c r="B77" s="300"/>
      <c r="C77" s="307">
        <v>7</v>
      </c>
      <c r="D77" s="308" t="s">
        <v>275</v>
      </c>
      <c r="E77" s="308"/>
      <c r="F77" s="308"/>
      <c r="G77" s="308"/>
      <c r="H77" s="302">
        <f t="shared" si="4"/>
        <v>0</v>
      </c>
      <c r="I77" s="288"/>
      <c r="J77" s="302">
        <f t="shared" si="3"/>
        <v>0</v>
      </c>
    </row>
    <row r="78" spans="1:10" ht="33" x14ac:dyDescent="0.25">
      <c r="A78" s="299"/>
      <c r="B78" s="300"/>
      <c r="C78" s="307">
        <v>8</v>
      </c>
      <c r="D78" s="308" t="s">
        <v>276</v>
      </c>
      <c r="E78" s="308"/>
      <c r="F78" s="308"/>
      <c r="G78" s="308"/>
      <c r="H78" s="302">
        <f t="shared" si="4"/>
        <v>0</v>
      </c>
      <c r="I78" s="288"/>
      <c r="J78" s="302">
        <f t="shared" si="3"/>
        <v>0</v>
      </c>
    </row>
    <row r="79" spans="1:10" ht="33" x14ac:dyDescent="0.25">
      <c r="A79" s="299"/>
      <c r="B79" s="300"/>
      <c r="C79" s="307">
        <v>9</v>
      </c>
      <c r="D79" s="308" t="s">
        <v>277</v>
      </c>
      <c r="E79" s="308"/>
      <c r="F79" s="308"/>
      <c r="G79" s="308"/>
      <c r="H79" s="302">
        <f t="shared" si="4"/>
        <v>0</v>
      </c>
      <c r="I79" s="288"/>
      <c r="J79" s="302">
        <f t="shared" si="3"/>
        <v>0</v>
      </c>
    </row>
    <row r="80" spans="1:10" ht="33" x14ac:dyDescent="0.25">
      <c r="A80" s="299"/>
      <c r="B80" s="300"/>
      <c r="C80" s="307">
        <v>10</v>
      </c>
      <c r="D80" s="308" t="s">
        <v>278</v>
      </c>
      <c r="E80" s="308"/>
      <c r="F80" s="308"/>
      <c r="G80" s="308"/>
      <c r="H80" s="302">
        <f t="shared" si="4"/>
        <v>0</v>
      </c>
      <c r="I80" s="288"/>
      <c r="J80" s="302">
        <f t="shared" si="3"/>
        <v>0</v>
      </c>
    </row>
    <row r="81" spans="1:10" ht="33" x14ac:dyDescent="0.25">
      <c r="A81" s="299"/>
      <c r="B81" s="300"/>
      <c r="C81" s="307">
        <v>11</v>
      </c>
      <c r="D81" s="308" t="s">
        <v>279</v>
      </c>
      <c r="E81" s="308"/>
      <c r="F81" s="308"/>
      <c r="G81" s="308"/>
      <c r="H81" s="302">
        <f t="shared" si="4"/>
        <v>0</v>
      </c>
      <c r="I81" s="288"/>
      <c r="J81" s="302">
        <f t="shared" si="3"/>
        <v>0</v>
      </c>
    </row>
    <row r="82" spans="1:10" ht="49.5" x14ac:dyDescent="0.25">
      <c r="A82" s="299" t="s">
        <v>280</v>
      </c>
      <c r="B82" s="300" t="s">
        <v>281</v>
      </c>
      <c r="C82" s="307">
        <v>1</v>
      </c>
      <c r="D82" s="308" t="s">
        <v>282</v>
      </c>
      <c r="E82" s="308"/>
      <c r="F82" s="308"/>
      <c r="G82" s="308"/>
      <c r="H82" s="302">
        <f t="shared" si="4"/>
        <v>0</v>
      </c>
      <c r="I82" s="288"/>
      <c r="J82" s="302">
        <f t="shared" si="3"/>
        <v>0</v>
      </c>
    </row>
    <row r="83" spans="1:10" ht="33" x14ac:dyDescent="0.25">
      <c r="A83" s="299"/>
      <c r="B83" s="300"/>
      <c r="C83" s="307">
        <v>2</v>
      </c>
      <c r="D83" s="308" t="s">
        <v>283</v>
      </c>
      <c r="E83" s="308"/>
      <c r="F83" s="308"/>
      <c r="G83" s="308"/>
      <c r="H83" s="302">
        <f t="shared" si="4"/>
        <v>0</v>
      </c>
      <c r="I83" s="288"/>
      <c r="J83" s="302">
        <f t="shared" si="3"/>
        <v>0</v>
      </c>
    </row>
    <row r="84" spans="1:10" ht="33" x14ac:dyDescent="0.25">
      <c r="A84" s="299"/>
      <c r="B84" s="300"/>
      <c r="C84" s="307">
        <v>3</v>
      </c>
      <c r="D84" s="308" t="s">
        <v>284</v>
      </c>
      <c r="E84" s="308"/>
      <c r="F84" s="308"/>
      <c r="G84" s="308"/>
      <c r="H84" s="302">
        <f t="shared" si="4"/>
        <v>0</v>
      </c>
      <c r="I84" s="288"/>
      <c r="J84" s="302">
        <f t="shared" si="3"/>
        <v>0</v>
      </c>
    </row>
    <row r="85" spans="1:10" ht="49.5" x14ac:dyDescent="0.25">
      <c r="A85" s="299"/>
      <c r="B85" s="300"/>
      <c r="C85" s="307">
        <v>4</v>
      </c>
      <c r="D85" s="308" t="s">
        <v>285</v>
      </c>
      <c r="E85" s="308"/>
      <c r="F85" s="308"/>
      <c r="G85" s="308"/>
      <c r="H85" s="302">
        <f t="shared" si="4"/>
        <v>0</v>
      </c>
      <c r="I85" s="288"/>
      <c r="J85" s="302">
        <f t="shared" si="3"/>
        <v>0</v>
      </c>
    </row>
    <row r="86" spans="1:10" ht="49.5" x14ac:dyDescent="0.25">
      <c r="A86" s="299"/>
      <c r="B86" s="300"/>
      <c r="C86" s="307">
        <v>5</v>
      </c>
      <c r="D86" s="308" t="s">
        <v>286</v>
      </c>
      <c r="E86" s="308"/>
      <c r="F86" s="308"/>
      <c r="G86" s="308"/>
      <c r="H86" s="302">
        <f t="shared" si="4"/>
        <v>0</v>
      </c>
      <c r="I86" s="288"/>
      <c r="J86" s="302">
        <f t="shared" si="3"/>
        <v>0</v>
      </c>
    </row>
    <row r="87" spans="1:10" x14ac:dyDescent="0.25">
      <c r="A87" s="299" t="s">
        <v>287</v>
      </c>
      <c r="B87" s="300" t="s">
        <v>198</v>
      </c>
      <c r="C87" s="307">
        <v>1</v>
      </c>
      <c r="D87" s="308" t="s">
        <v>288</v>
      </c>
      <c r="E87" s="308"/>
      <c r="F87" s="308"/>
      <c r="G87" s="308"/>
      <c r="H87" s="302">
        <f t="shared" si="4"/>
        <v>0</v>
      </c>
      <c r="I87" s="288"/>
      <c r="J87" s="302">
        <f t="shared" si="3"/>
        <v>0</v>
      </c>
    </row>
    <row r="88" spans="1:10" x14ac:dyDescent="0.25">
      <c r="A88" s="299"/>
      <c r="B88" s="300"/>
      <c r="C88" s="307">
        <v>2</v>
      </c>
      <c r="D88" s="308" t="s">
        <v>289</v>
      </c>
      <c r="E88" s="308"/>
      <c r="F88" s="308"/>
      <c r="G88" s="308"/>
      <c r="H88" s="302">
        <f t="shared" si="4"/>
        <v>0</v>
      </c>
      <c r="I88" s="288"/>
      <c r="J88" s="302">
        <f t="shared" si="3"/>
        <v>0</v>
      </c>
    </row>
    <row r="89" spans="1:10" ht="13.15" customHeight="1" x14ac:dyDescent="0.25">
      <c r="A89" s="299"/>
      <c r="B89" s="300"/>
      <c r="C89" s="307">
        <v>3</v>
      </c>
      <c r="D89" s="308" t="s">
        <v>290</v>
      </c>
      <c r="E89" s="308"/>
      <c r="F89" s="308"/>
      <c r="G89" s="308"/>
      <c r="H89" s="302">
        <f t="shared" si="4"/>
        <v>0</v>
      </c>
      <c r="I89" s="288"/>
      <c r="J89" s="302">
        <f t="shared" si="3"/>
        <v>0</v>
      </c>
    </row>
    <row r="90" spans="1:10" ht="33" x14ac:dyDescent="0.25">
      <c r="A90" s="299"/>
      <c r="B90" s="300"/>
      <c r="C90" s="307">
        <v>4</v>
      </c>
      <c r="D90" s="308" t="s">
        <v>291</v>
      </c>
      <c r="E90" s="308"/>
      <c r="F90" s="308"/>
      <c r="G90" s="308"/>
      <c r="H90" s="302">
        <f t="shared" si="4"/>
        <v>0</v>
      </c>
      <c r="I90" s="288"/>
      <c r="J90" s="302">
        <f t="shared" si="3"/>
        <v>0</v>
      </c>
    </row>
    <row r="91" spans="1:10" ht="13.5" customHeight="1" x14ac:dyDescent="0.25">
      <c r="A91" s="299"/>
      <c r="B91" s="300"/>
      <c r="C91" s="307">
        <v>5</v>
      </c>
      <c r="D91" s="308" t="s">
        <v>292</v>
      </c>
      <c r="E91" s="308"/>
      <c r="F91" s="308"/>
      <c r="G91" s="308"/>
      <c r="H91" s="302">
        <f t="shared" si="4"/>
        <v>0</v>
      </c>
      <c r="I91" s="288"/>
      <c r="J91" s="302">
        <f t="shared" si="3"/>
        <v>0</v>
      </c>
    </row>
    <row r="92" spans="1:10" ht="33" x14ac:dyDescent="0.25">
      <c r="A92" s="299"/>
      <c r="B92" s="300"/>
      <c r="C92" s="307">
        <v>6</v>
      </c>
      <c r="D92" s="308" t="s">
        <v>293</v>
      </c>
      <c r="E92" s="308"/>
      <c r="F92" s="308"/>
      <c r="G92" s="308"/>
      <c r="H92" s="302">
        <f t="shared" si="4"/>
        <v>0</v>
      </c>
      <c r="I92" s="288"/>
      <c r="J92" s="302">
        <f t="shared" si="3"/>
        <v>0</v>
      </c>
    </row>
    <row r="93" spans="1:10" ht="13.5" customHeight="1" x14ac:dyDescent="0.25">
      <c r="A93" s="299"/>
      <c r="B93" s="300"/>
      <c r="C93" s="307">
        <v>7</v>
      </c>
      <c r="D93" s="308" t="s">
        <v>294</v>
      </c>
      <c r="E93" s="308"/>
      <c r="F93" s="308"/>
      <c r="G93" s="308"/>
      <c r="H93" s="302">
        <f t="shared" si="4"/>
        <v>0</v>
      </c>
      <c r="I93" s="288"/>
      <c r="J93" s="302">
        <f t="shared" si="3"/>
        <v>0</v>
      </c>
    </row>
    <row r="94" spans="1:10" ht="33" x14ac:dyDescent="0.25">
      <c r="A94" s="299"/>
      <c r="B94" s="300"/>
      <c r="C94" s="307">
        <v>8</v>
      </c>
      <c r="D94" s="308" t="s">
        <v>295</v>
      </c>
      <c r="E94" s="308"/>
      <c r="F94" s="308"/>
      <c r="G94" s="308"/>
      <c r="H94" s="302">
        <f t="shared" si="4"/>
        <v>0</v>
      </c>
      <c r="I94" s="288"/>
      <c r="J94" s="302">
        <f t="shared" si="3"/>
        <v>0</v>
      </c>
    </row>
    <row r="95" spans="1:10" ht="13.5" customHeight="1" x14ac:dyDescent="0.25">
      <c r="A95" s="299"/>
      <c r="B95" s="300"/>
      <c r="C95" s="307">
        <v>9</v>
      </c>
      <c r="D95" s="308" t="s">
        <v>296</v>
      </c>
      <c r="E95" s="308"/>
      <c r="F95" s="308"/>
      <c r="G95" s="308"/>
      <c r="H95" s="302">
        <f t="shared" si="4"/>
        <v>0</v>
      </c>
      <c r="I95" s="288"/>
      <c r="J95" s="302">
        <f t="shared" si="3"/>
        <v>0</v>
      </c>
    </row>
    <row r="96" spans="1:10" ht="13.5" customHeight="1" x14ac:dyDescent="0.25">
      <c r="A96" s="299"/>
      <c r="B96" s="300"/>
      <c r="C96" s="307">
        <v>10</v>
      </c>
      <c r="D96" s="308" t="s">
        <v>297</v>
      </c>
      <c r="E96" s="308"/>
      <c r="F96" s="308"/>
      <c r="G96" s="308"/>
      <c r="H96" s="302">
        <f t="shared" si="4"/>
        <v>0</v>
      </c>
      <c r="I96" s="288"/>
      <c r="J96" s="302">
        <f t="shared" si="3"/>
        <v>0</v>
      </c>
    </row>
    <row r="97" spans="1:10" ht="13.5" customHeight="1" x14ac:dyDescent="0.25">
      <c r="A97" s="299"/>
      <c r="B97" s="300"/>
      <c r="C97" s="307">
        <v>11</v>
      </c>
      <c r="D97" s="308" t="s">
        <v>298</v>
      </c>
      <c r="E97" s="308"/>
      <c r="F97" s="308"/>
      <c r="G97" s="308"/>
      <c r="H97" s="302">
        <f t="shared" si="4"/>
        <v>0</v>
      </c>
      <c r="I97" s="288"/>
      <c r="J97" s="302">
        <f t="shared" si="3"/>
        <v>0</v>
      </c>
    </row>
    <row r="98" spans="1:10" ht="13.5" customHeight="1" x14ac:dyDescent="0.25">
      <c r="A98" s="299"/>
      <c r="B98" s="300"/>
      <c r="C98" s="307">
        <v>12</v>
      </c>
      <c r="D98" s="308" t="s">
        <v>299</v>
      </c>
      <c r="E98" s="308"/>
      <c r="F98" s="308"/>
      <c r="G98" s="308"/>
      <c r="H98" s="302">
        <f t="shared" si="4"/>
        <v>0</v>
      </c>
      <c r="I98" s="288"/>
      <c r="J98" s="302">
        <f t="shared" si="3"/>
        <v>0</v>
      </c>
    </row>
    <row r="99" spans="1:10" ht="99" x14ac:dyDescent="0.25">
      <c r="A99" s="299" t="s">
        <v>300</v>
      </c>
      <c r="B99" s="300" t="s">
        <v>301</v>
      </c>
      <c r="C99" s="307">
        <v>1</v>
      </c>
      <c r="D99" s="308" t="s">
        <v>302</v>
      </c>
      <c r="E99" s="308"/>
      <c r="F99" s="308"/>
      <c r="G99" s="308"/>
      <c r="H99" s="302">
        <f t="shared" si="4"/>
        <v>0</v>
      </c>
      <c r="I99" s="288"/>
      <c r="J99" s="302">
        <f t="shared" si="3"/>
        <v>0</v>
      </c>
    </row>
    <row r="100" spans="1:10" x14ac:dyDescent="0.25">
      <c r="A100" s="299"/>
      <c r="B100" s="300"/>
      <c r="C100" s="307">
        <v>2</v>
      </c>
      <c r="D100" s="308" t="s">
        <v>303</v>
      </c>
      <c r="E100" s="308"/>
      <c r="F100" s="308"/>
      <c r="G100" s="308"/>
      <c r="H100" s="302">
        <f t="shared" si="4"/>
        <v>0</v>
      </c>
      <c r="I100" s="288"/>
      <c r="J100" s="302">
        <f t="shared" ref="J100:J165" si="5">H100+I100</f>
        <v>0</v>
      </c>
    </row>
    <row r="101" spans="1:10" ht="13.5" customHeight="1" x14ac:dyDescent="0.25">
      <c r="A101" s="299"/>
      <c r="B101" s="300"/>
      <c r="C101" s="307">
        <v>3</v>
      </c>
      <c r="D101" s="308" t="s">
        <v>304</v>
      </c>
      <c r="E101" s="308"/>
      <c r="F101" s="308"/>
      <c r="G101" s="308"/>
      <c r="H101" s="302">
        <f t="shared" si="4"/>
        <v>0</v>
      </c>
      <c r="I101" s="288"/>
      <c r="J101" s="302">
        <f t="shared" si="5"/>
        <v>0</v>
      </c>
    </row>
    <row r="102" spans="1:10" ht="13.5" customHeight="1" x14ac:dyDescent="0.25">
      <c r="A102" s="299"/>
      <c r="B102" s="300"/>
      <c r="C102" s="307">
        <v>4</v>
      </c>
      <c r="D102" s="308" t="s">
        <v>305</v>
      </c>
      <c r="E102" s="308"/>
      <c r="F102" s="308"/>
      <c r="G102" s="308"/>
      <c r="H102" s="302">
        <f t="shared" si="4"/>
        <v>0</v>
      </c>
      <c r="I102" s="288"/>
      <c r="J102" s="302">
        <f t="shared" si="5"/>
        <v>0</v>
      </c>
    </row>
    <row r="103" spans="1:10" ht="13.5" customHeight="1" x14ac:dyDescent="0.25">
      <c r="A103" s="299"/>
      <c r="B103" s="300"/>
      <c r="C103" s="307">
        <v>5</v>
      </c>
      <c r="D103" s="308" t="s">
        <v>306</v>
      </c>
      <c r="E103" s="308"/>
      <c r="F103" s="308"/>
      <c r="G103" s="308"/>
      <c r="H103" s="302">
        <f t="shared" si="4"/>
        <v>0</v>
      </c>
      <c r="I103" s="288"/>
      <c r="J103" s="302">
        <f t="shared" si="5"/>
        <v>0</v>
      </c>
    </row>
    <row r="104" spans="1:10" ht="13.5" customHeight="1" x14ac:dyDescent="0.25">
      <c r="A104" s="299"/>
      <c r="B104" s="300"/>
      <c r="C104" s="307">
        <v>6</v>
      </c>
      <c r="D104" s="308" t="s">
        <v>307</v>
      </c>
      <c r="E104" s="308"/>
      <c r="F104" s="308"/>
      <c r="G104" s="308"/>
      <c r="H104" s="302">
        <f t="shared" si="4"/>
        <v>0</v>
      </c>
      <c r="I104" s="288"/>
      <c r="J104" s="302">
        <f t="shared" si="5"/>
        <v>0</v>
      </c>
    </row>
    <row r="105" spans="1:10" ht="13.5" customHeight="1" x14ac:dyDescent="0.25">
      <c r="A105" s="299"/>
      <c r="B105" s="300"/>
      <c r="C105" s="307">
        <v>7</v>
      </c>
      <c r="D105" s="308" t="s">
        <v>308</v>
      </c>
      <c r="E105" s="308"/>
      <c r="F105" s="308"/>
      <c r="G105" s="308"/>
      <c r="H105" s="302">
        <f t="shared" si="4"/>
        <v>0</v>
      </c>
      <c r="I105" s="288"/>
      <c r="J105" s="302">
        <f t="shared" si="5"/>
        <v>0</v>
      </c>
    </row>
    <row r="106" spans="1:10" ht="13.5" customHeight="1" x14ac:dyDescent="0.25">
      <c r="A106" s="299"/>
      <c r="B106" s="300"/>
      <c r="C106" s="307">
        <v>8</v>
      </c>
      <c r="D106" s="308" t="s">
        <v>309</v>
      </c>
      <c r="E106" s="308"/>
      <c r="F106" s="308"/>
      <c r="G106" s="308"/>
      <c r="H106" s="302">
        <f t="shared" si="4"/>
        <v>0</v>
      </c>
      <c r="I106" s="288"/>
      <c r="J106" s="302">
        <f t="shared" si="5"/>
        <v>0</v>
      </c>
    </row>
    <row r="107" spans="1:10" ht="13.5" customHeight="1" x14ac:dyDescent="0.25">
      <c r="A107" s="299"/>
      <c r="B107" s="300"/>
      <c r="C107" s="307">
        <v>9</v>
      </c>
      <c r="D107" s="308" t="s">
        <v>310</v>
      </c>
      <c r="E107" s="308"/>
      <c r="F107" s="308"/>
      <c r="G107" s="308"/>
      <c r="H107" s="302">
        <f t="shared" si="4"/>
        <v>0</v>
      </c>
      <c r="I107" s="288"/>
      <c r="J107" s="302">
        <f t="shared" si="5"/>
        <v>0</v>
      </c>
    </row>
    <row r="108" spans="1:10" ht="13.5" customHeight="1" x14ac:dyDescent="0.25">
      <c r="A108" s="299" t="s">
        <v>311</v>
      </c>
      <c r="B108" s="300" t="s">
        <v>312</v>
      </c>
      <c r="C108" s="307">
        <v>1</v>
      </c>
      <c r="D108" s="308" t="s">
        <v>313</v>
      </c>
      <c r="E108" s="308"/>
      <c r="F108" s="308"/>
      <c r="G108" s="308"/>
      <c r="H108" s="302">
        <f t="shared" si="4"/>
        <v>0</v>
      </c>
      <c r="I108" s="288"/>
      <c r="J108" s="302">
        <f t="shared" si="5"/>
        <v>0</v>
      </c>
    </row>
    <row r="109" spans="1:10" ht="13.5" customHeight="1" x14ac:dyDescent="0.25">
      <c r="A109" s="299"/>
      <c r="B109" s="300"/>
      <c r="C109" s="307">
        <v>2</v>
      </c>
      <c r="D109" s="308" t="s">
        <v>314</v>
      </c>
      <c r="E109" s="308"/>
      <c r="F109" s="308"/>
      <c r="G109" s="308"/>
      <c r="H109" s="302">
        <f t="shared" si="4"/>
        <v>0</v>
      </c>
      <c r="I109" s="288"/>
      <c r="J109" s="302">
        <f t="shared" si="5"/>
        <v>0</v>
      </c>
    </row>
    <row r="110" spans="1:10" ht="13.5" customHeight="1" x14ac:dyDescent="0.25">
      <c r="A110" s="299"/>
      <c r="B110" s="300"/>
      <c r="C110" s="307">
        <v>3</v>
      </c>
      <c r="D110" s="308" t="s">
        <v>315</v>
      </c>
      <c r="E110" s="308"/>
      <c r="F110" s="308"/>
      <c r="G110" s="308"/>
      <c r="H110" s="302">
        <f t="shared" si="4"/>
        <v>0</v>
      </c>
      <c r="I110" s="288"/>
      <c r="J110" s="302">
        <f t="shared" si="5"/>
        <v>0</v>
      </c>
    </row>
    <row r="111" spans="1:10" ht="13.5" customHeight="1" x14ac:dyDescent="0.25">
      <c r="A111" s="299"/>
      <c r="B111" s="300"/>
      <c r="C111" s="307">
        <v>4</v>
      </c>
      <c r="D111" s="308" t="s">
        <v>316</v>
      </c>
      <c r="E111" s="308"/>
      <c r="F111" s="308"/>
      <c r="G111" s="308"/>
      <c r="H111" s="302">
        <f t="shared" si="4"/>
        <v>0</v>
      </c>
      <c r="I111" s="288"/>
      <c r="J111" s="302">
        <f t="shared" si="5"/>
        <v>0</v>
      </c>
    </row>
    <row r="112" spans="1:10" ht="13.5" customHeight="1" x14ac:dyDescent="0.25">
      <c r="A112" s="299"/>
      <c r="B112" s="300"/>
      <c r="C112" s="307">
        <v>5</v>
      </c>
      <c r="D112" s="308" t="s">
        <v>317</v>
      </c>
      <c r="E112" s="308"/>
      <c r="F112" s="308"/>
      <c r="G112" s="308"/>
      <c r="H112" s="302">
        <f t="shared" si="4"/>
        <v>0</v>
      </c>
      <c r="I112" s="288"/>
      <c r="J112" s="302">
        <f t="shared" si="5"/>
        <v>0</v>
      </c>
    </row>
    <row r="113" spans="1:10" ht="13.5" customHeight="1" x14ac:dyDescent="0.25">
      <c r="A113" s="299"/>
      <c r="B113" s="300"/>
      <c r="C113" s="307">
        <v>6</v>
      </c>
      <c r="D113" s="308" t="s">
        <v>318</v>
      </c>
      <c r="E113" s="308"/>
      <c r="F113" s="308"/>
      <c r="G113" s="308"/>
      <c r="H113" s="302">
        <f t="shared" si="4"/>
        <v>0</v>
      </c>
      <c r="I113" s="288"/>
      <c r="J113" s="302">
        <f>H113+I113</f>
        <v>0</v>
      </c>
    </row>
    <row r="114" spans="1:10" ht="13.5" customHeight="1" x14ac:dyDescent="0.25">
      <c r="A114" s="299"/>
      <c r="B114" s="300"/>
      <c r="C114" s="307">
        <v>7</v>
      </c>
      <c r="D114" s="308" t="s">
        <v>319</v>
      </c>
      <c r="E114" s="308"/>
      <c r="F114" s="308"/>
      <c r="G114" s="308"/>
      <c r="H114" s="302">
        <f t="shared" si="4"/>
        <v>0</v>
      </c>
      <c r="I114" s="288"/>
      <c r="J114" s="302">
        <f t="shared" si="5"/>
        <v>0</v>
      </c>
    </row>
    <row r="115" spans="1:10" ht="13.5" customHeight="1" x14ac:dyDescent="0.25">
      <c r="A115" s="299"/>
      <c r="B115" s="300"/>
      <c r="C115" s="307">
        <v>8</v>
      </c>
      <c r="D115" s="308" t="s">
        <v>320</v>
      </c>
      <c r="E115" s="308"/>
      <c r="F115" s="308"/>
      <c r="G115" s="308"/>
      <c r="H115" s="302">
        <f t="shared" si="4"/>
        <v>0</v>
      </c>
      <c r="I115" s="288"/>
      <c r="J115" s="302">
        <f t="shared" si="5"/>
        <v>0</v>
      </c>
    </row>
    <row r="116" spans="1:10" ht="13.5" customHeight="1" x14ac:dyDescent="0.25">
      <c r="A116" s="299"/>
      <c r="B116" s="300"/>
      <c r="C116" s="307">
        <v>9</v>
      </c>
      <c r="D116" s="308" t="s">
        <v>321</v>
      </c>
      <c r="E116" s="308"/>
      <c r="F116" s="308"/>
      <c r="G116" s="308"/>
      <c r="H116" s="302">
        <f t="shared" si="4"/>
        <v>0</v>
      </c>
      <c r="I116" s="288"/>
      <c r="J116" s="302">
        <f t="shared" si="5"/>
        <v>0</v>
      </c>
    </row>
    <row r="117" spans="1:10" ht="13.5" customHeight="1" x14ac:dyDescent="0.25">
      <c r="A117" s="299" t="s">
        <v>322</v>
      </c>
      <c r="B117" s="300" t="s">
        <v>323</v>
      </c>
      <c r="C117" s="307">
        <v>1</v>
      </c>
      <c r="D117" s="308" t="s">
        <v>324</v>
      </c>
      <c r="E117" s="308"/>
      <c r="F117" s="308"/>
      <c r="G117" s="308"/>
      <c r="H117" s="302">
        <f t="shared" si="4"/>
        <v>0</v>
      </c>
      <c r="I117" s="288"/>
      <c r="J117" s="302">
        <f t="shared" si="5"/>
        <v>0</v>
      </c>
    </row>
    <row r="118" spans="1:10" ht="13.5" customHeight="1" x14ac:dyDescent="0.25">
      <c r="A118" s="299"/>
      <c r="B118" s="300"/>
      <c r="C118" s="307">
        <v>2</v>
      </c>
      <c r="D118" s="308" t="s">
        <v>325</v>
      </c>
      <c r="E118" s="308"/>
      <c r="F118" s="308"/>
      <c r="G118" s="308"/>
      <c r="H118" s="302">
        <f t="shared" si="4"/>
        <v>0</v>
      </c>
      <c r="I118" s="288"/>
      <c r="J118" s="302">
        <f t="shared" si="5"/>
        <v>0</v>
      </c>
    </row>
    <row r="119" spans="1:10" ht="33" x14ac:dyDescent="0.25">
      <c r="A119" s="299"/>
      <c r="B119" s="300"/>
      <c r="C119" s="307">
        <v>3</v>
      </c>
      <c r="D119" s="308" t="s">
        <v>326</v>
      </c>
      <c r="E119" s="308"/>
      <c r="F119" s="308"/>
      <c r="G119" s="308"/>
      <c r="H119" s="302">
        <f t="shared" si="4"/>
        <v>0</v>
      </c>
      <c r="I119" s="288"/>
      <c r="J119" s="302">
        <f t="shared" si="5"/>
        <v>0</v>
      </c>
    </row>
    <row r="120" spans="1:10" ht="13.5" customHeight="1" x14ac:dyDescent="0.25">
      <c r="A120" s="299"/>
      <c r="B120" s="300"/>
      <c r="C120" s="307">
        <v>4</v>
      </c>
      <c r="D120" s="308" t="s">
        <v>327</v>
      </c>
      <c r="E120" s="308"/>
      <c r="F120" s="308"/>
      <c r="G120" s="308"/>
      <c r="H120" s="302">
        <f t="shared" si="4"/>
        <v>0</v>
      </c>
      <c r="I120" s="288"/>
      <c r="J120" s="302">
        <f t="shared" si="5"/>
        <v>0</v>
      </c>
    </row>
    <row r="121" spans="1:10" ht="13.5" customHeight="1" x14ac:dyDescent="0.25">
      <c r="A121" s="299"/>
      <c r="B121" s="300"/>
      <c r="C121" s="307">
        <v>5</v>
      </c>
      <c r="D121" s="308" t="s">
        <v>328</v>
      </c>
      <c r="E121" s="308"/>
      <c r="F121" s="308"/>
      <c r="G121" s="308"/>
      <c r="H121" s="302">
        <f t="shared" si="4"/>
        <v>0</v>
      </c>
      <c r="I121" s="288"/>
      <c r="J121" s="302">
        <f t="shared" si="5"/>
        <v>0</v>
      </c>
    </row>
    <row r="122" spans="1:10" ht="13.5" customHeight="1" x14ac:dyDescent="0.25">
      <c r="A122" s="299"/>
      <c r="B122" s="300"/>
      <c r="C122" s="307">
        <v>6</v>
      </c>
      <c r="D122" s="308" t="s">
        <v>329</v>
      </c>
      <c r="E122" s="308"/>
      <c r="F122" s="308"/>
      <c r="G122" s="308"/>
      <c r="H122" s="302">
        <f t="shared" si="4"/>
        <v>0</v>
      </c>
      <c r="I122" s="288"/>
      <c r="J122" s="302">
        <f t="shared" si="5"/>
        <v>0</v>
      </c>
    </row>
    <row r="123" spans="1:10" ht="13.5" customHeight="1" x14ac:dyDescent="0.25">
      <c r="A123" s="299"/>
      <c r="B123" s="300"/>
      <c r="C123" s="307">
        <v>7</v>
      </c>
      <c r="D123" s="308" t="s">
        <v>330</v>
      </c>
      <c r="E123" s="308"/>
      <c r="F123" s="308"/>
      <c r="G123" s="308"/>
      <c r="H123" s="302">
        <f t="shared" si="4"/>
        <v>0</v>
      </c>
      <c r="I123" s="288"/>
      <c r="J123" s="302">
        <f t="shared" si="5"/>
        <v>0</v>
      </c>
    </row>
    <row r="124" spans="1:10" ht="13.5" customHeight="1" x14ac:dyDescent="0.25">
      <c r="A124" s="299"/>
      <c r="B124" s="300"/>
      <c r="C124" s="307">
        <v>8</v>
      </c>
      <c r="D124" s="308" t="s">
        <v>331</v>
      </c>
      <c r="E124" s="308"/>
      <c r="F124" s="308"/>
      <c r="G124" s="308"/>
      <c r="H124" s="302">
        <f t="shared" si="4"/>
        <v>0</v>
      </c>
      <c r="I124" s="288"/>
      <c r="J124" s="302">
        <f t="shared" si="5"/>
        <v>0</v>
      </c>
    </row>
    <row r="125" spans="1:10" ht="13.5" customHeight="1" x14ac:dyDescent="0.25">
      <c r="A125" s="299"/>
      <c r="B125" s="300"/>
      <c r="C125" s="307">
        <v>9</v>
      </c>
      <c r="D125" s="308" t="s">
        <v>70</v>
      </c>
      <c r="E125" s="308"/>
      <c r="F125" s="308"/>
      <c r="G125" s="308"/>
      <c r="H125" s="302">
        <f t="shared" si="4"/>
        <v>0</v>
      </c>
      <c r="I125" s="288"/>
      <c r="J125" s="302">
        <f t="shared" si="5"/>
        <v>0</v>
      </c>
    </row>
    <row r="126" spans="1:10" ht="13.5" customHeight="1" x14ac:dyDescent="0.25">
      <c r="A126" s="299" t="s">
        <v>332</v>
      </c>
      <c r="B126" s="300" t="s">
        <v>333</v>
      </c>
      <c r="C126" s="307">
        <v>1</v>
      </c>
      <c r="D126" s="308" t="s">
        <v>334</v>
      </c>
      <c r="E126" s="308"/>
      <c r="F126" s="308"/>
      <c r="G126" s="308"/>
      <c r="H126" s="302">
        <f t="shared" si="4"/>
        <v>0</v>
      </c>
      <c r="I126" s="288"/>
      <c r="J126" s="302">
        <f t="shared" si="5"/>
        <v>0</v>
      </c>
    </row>
    <row r="127" spans="1:10" ht="13.5" customHeight="1" x14ac:dyDescent="0.25">
      <c r="A127" s="299"/>
      <c r="B127" s="300"/>
      <c r="C127" s="307">
        <v>2</v>
      </c>
      <c r="D127" s="308" t="s">
        <v>335</v>
      </c>
      <c r="E127" s="308"/>
      <c r="F127" s="308"/>
      <c r="G127" s="308"/>
      <c r="H127" s="302">
        <f t="shared" si="4"/>
        <v>0</v>
      </c>
      <c r="I127" s="288"/>
      <c r="J127" s="302">
        <f t="shared" si="5"/>
        <v>0</v>
      </c>
    </row>
    <row r="128" spans="1:10" ht="13.5" customHeight="1" x14ac:dyDescent="0.25">
      <c r="A128" s="299"/>
      <c r="B128" s="300"/>
      <c r="C128" s="307">
        <v>3</v>
      </c>
      <c r="D128" s="308" t="s">
        <v>336</v>
      </c>
      <c r="E128" s="308"/>
      <c r="F128" s="308"/>
      <c r="G128" s="308"/>
      <c r="H128" s="302">
        <f t="shared" si="4"/>
        <v>0</v>
      </c>
      <c r="I128" s="288"/>
      <c r="J128" s="302">
        <f t="shared" si="5"/>
        <v>0</v>
      </c>
    </row>
    <row r="129" spans="1:10" ht="13.5" customHeight="1" x14ac:dyDescent="0.25">
      <c r="A129" s="299"/>
      <c r="B129" s="300"/>
      <c r="C129" s="307">
        <v>4</v>
      </c>
      <c r="D129" s="308" t="s">
        <v>337</v>
      </c>
      <c r="E129" s="308"/>
      <c r="F129" s="308"/>
      <c r="G129" s="308"/>
      <c r="H129" s="302">
        <f t="shared" si="4"/>
        <v>0</v>
      </c>
      <c r="I129" s="288"/>
      <c r="J129" s="302">
        <f t="shared" si="5"/>
        <v>0</v>
      </c>
    </row>
    <row r="130" spans="1:10" ht="13.5" customHeight="1" x14ac:dyDescent="0.25">
      <c r="A130" s="299"/>
      <c r="B130" s="300"/>
      <c r="C130" s="307">
        <v>5</v>
      </c>
      <c r="D130" s="308" t="s">
        <v>338</v>
      </c>
      <c r="E130" s="308"/>
      <c r="F130" s="308"/>
      <c r="G130" s="308"/>
      <c r="H130" s="302">
        <f t="shared" si="4"/>
        <v>0</v>
      </c>
      <c r="I130" s="288"/>
      <c r="J130" s="302">
        <f t="shared" si="5"/>
        <v>0</v>
      </c>
    </row>
    <row r="131" spans="1:10" ht="13.5" customHeight="1" x14ac:dyDescent="0.25">
      <c r="A131" s="299"/>
      <c r="B131" s="300"/>
      <c r="C131" s="307">
        <v>6</v>
      </c>
      <c r="D131" s="308" t="s">
        <v>339</v>
      </c>
      <c r="E131" s="308"/>
      <c r="F131" s="308"/>
      <c r="G131" s="308"/>
      <c r="H131" s="302">
        <f t="shared" si="4"/>
        <v>0</v>
      </c>
      <c r="I131" s="288"/>
      <c r="J131" s="302">
        <f t="shared" si="5"/>
        <v>0</v>
      </c>
    </row>
    <row r="132" spans="1:10" ht="13.5" customHeight="1" x14ac:dyDescent="0.25">
      <c r="A132" s="299"/>
      <c r="B132" s="300"/>
      <c r="C132" s="307">
        <v>7</v>
      </c>
      <c r="D132" s="308" t="s">
        <v>340</v>
      </c>
      <c r="E132" s="308"/>
      <c r="F132" s="308"/>
      <c r="G132" s="308"/>
      <c r="H132" s="302">
        <f t="shared" si="4"/>
        <v>0</v>
      </c>
      <c r="I132" s="288"/>
      <c r="J132" s="302">
        <f t="shared" si="5"/>
        <v>0</v>
      </c>
    </row>
    <row r="133" spans="1:10" ht="13.5" customHeight="1" x14ac:dyDescent="0.25">
      <c r="A133" s="303" t="s">
        <v>341</v>
      </c>
      <c r="B133" s="304" t="s">
        <v>342</v>
      </c>
      <c r="C133" s="304"/>
      <c r="D133" s="304"/>
      <c r="E133" s="304"/>
      <c r="F133" s="304"/>
      <c r="G133" s="304"/>
      <c r="H133" s="305"/>
      <c r="I133" s="305"/>
      <c r="J133" s="306">
        <f>SUM(J134:J162)</f>
        <v>0</v>
      </c>
    </row>
    <row r="134" spans="1:10" ht="13.5" customHeight="1" x14ac:dyDescent="0.25">
      <c r="A134" s="299" t="s">
        <v>343</v>
      </c>
      <c r="B134" s="300" t="s">
        <v>344</v>
      </c>
      <c r="C134" s="307">
        <v>1</v>
      </c>
      <c r="D134" s="308" t="s">
        <v>345</v>
      </c>
      <c r="E134" s="308"/>
      <c r="F134" s="308"/>
      <c r="G134" s="308"/>
      <c r="H134" s="302">
        <f t="shared" ref="H134:H162" si="6">G134*E134</f>
        <v>0</v>
      </c>
      <c r="I134" s="288"/>
      <c r="J134" s="302">
        <f t="shared" si="5"/>
        <v>0</v>
      </c>
    </row>
    <row r="135" spans="1:10" x14ac:dyDescent="0.25">
      <c r="A135" s="299"/>
      <c r="B135" s="300"/>
      <c r="C135" s="307">
        <v>2</v>
      </c>
      <c r="D135" s="308" t="s">
        <v>346</v>
      </c>
      <c r="E135" s="308"/>
      <c r="F135" s="308"/>
      <c r="G135" s="308"/>
      <c r="H135" s="302">
        <f t="shared" si="6"/>
        <v>0</v>
      </c>
      <c r="I135" s="288"/>
      <c r="J135" s="302">
        <f t="shared" si="5"/>
        <v>0</v>
      </c>
    </row>
    <row r="136" spans="1:10" ht="13.5" customHeight="1" x14ac:dyDescent="0.25">
      <c r="A136" s="299"/>
      <c r="B136" s="300"/>
      <c r="C136" s="307">
        <v>3</v>
      </c>
      <c r="D136" s="308" t="s">
        <v>347</v>
      </c>
      <c r="E136" s="308"/>
      <c r="F136" s="308"/>
      <c r="G136" s="308"/>
      <c r="H136" s="302">
        <f t="shared" si="6"/>
        <v>0</v>
      </c>
      <c r="I136" s="288"/>
      <c r="J136" s="302">
        <f t="shared" si="5"/>
        <v>0</v>
      </c>
    </row>
    <row r="137" spans="1:10" ht="13.5" customHeight="1" x14ac:dyDescent="0.25">
      <c r="A137" s="299" t="s">
        <v>348</v>
      </c>
      <c r="B137" s="300" t="s">
        <v>349</v>
      </c>
      <c r="C137" s="307">
        <v>1</v>
      </c>
      <c r="D137" s="308" t="s">
        <v>350</v>
      </c>
      <c r="E137" s="308"/>
      <c r="F137" s="308"/>
      <c r="G137" s="308"/>
      <c r="H137" s="302">
        <f t="shared" si="6"/>
        <v>0</v>
      </c>
      <c r="I137" s="288"/>
      <c r="J137" s="302">
        <f t="shared" si="5"/>
        <v>0</v>
      </c>
    </row>
    <row r="138" spans="1:10" ht="13.5" customHeight="1" x14ac:dyDescent="0.25">
      <c r="A138" s="299"/>
      <c r="B138" s="300"/>
      <c r="C138" s="307">
        <v>2</v>
      </c>
      <c r="D138" s="308" t="s">
        <v>346</v>
      </c>
      <c r="E138" s="308"/>
      <c r="F138" s="308"/>
      <c r="G138" s="308"/>
      <c r="H138" s="302">
        <f t="shared" si="6"/>
        <v>0</v>
      </c>
      <c r="I138" s="288"/>
      <c r="J138" s="302">
        <f t="shared" si="5"/>
        <v>0</v>
      </c>
    </row>
    <row r="139" spans="1:10" ht="13.5" customHeight="1" x14ac:dyDescent="0.25">
      <c r="A139" s="299"/>
      <c r="B139" s="300"/>
      <c r="C139" s="307">
        <v>3</v>
      </c>
      <c r="D139" s="308" t="s">
        <v>194</v>
      </c>
      <c r="E139" s="308"/>
      <c r="F139" s="308"/>
      <c r="G139" s="308"/>
      <c r="H139" s="302">
        <f t="shared" si="6"/>
        <v>0</v>
      </c>
      <c r="I139" s="288"/>
      <c r="J139" s="302">
        <f>H139+I139</f>
        <v>0</v>
      </c>
    </row>
    <row r="140" spans="1:10" ht="13.5" customHeight="1" x14ac:dyDescent="0.25">
      <c r="A140" s="299"/>
      <c r="B140" s="300"/>
      <c r="C140" s="307">
        <v>4</v>
      </c>
      <c r="D140" s="308" t="s">
        <v>351</v>
      </c>
      <c r="E140" s="308"/>
      <c r="F140" s="308"/>
      <c r="G140" s="308"/>
      <c r="H140" s="302">
        <f t="shared" si="6"/>
        <v>0</v>
      </c>
      <c r="I140" s="288"/>
      <c r="J140" s="302">
        <f t="shared" si="5"/>
        <v>0</v>
      </c>
    </row>
    <row r="141" spans="1:10" ht="13.5" customHeight="1" x14ac:dyDescent="0.25">
      <c r="A141" s="299" t="s">
        <v>352</v>
      </c>
      <c r="B141" s="300" t="s">
        <v>353</v>
      </c>
      <c r="C141" s="307">
        <v>1</v>
      </c>
      <c r="D141" s="308" t="s">
        <v>345</v>
      </c>
      <c r="E141" s="308"/>
      <c r="F141" s="308"/>
      <c r="G141" s="308"/>
      <c r="H141" s="302">
        <f t="shared" si="6"/>
        <v>0</v>
      </c>
      <c r="I141" s="288"/>
      <c r="J141" s="302">
        <f t="shared" si="5"/>
        <v>0</v>
      </c>
    </row>
    <row r="142" spans="1:10" ht="13.5" customHeight="1" x14ac:dyDescent="0.25">
      <c r="A142" s="299"/>
      <c r="B142" s="300"/>
      <c r="C142" s="307">
        <v>2</v>
      </c>
      <c r="D142" s="308" t="s">
        <v>354</v>
      </c>
      <c r="E142" s="308"/>
      <c r="F142" s="308"/>
      <c r="G142" s="308"/>
      <c r="H142" s="302">
        <f t="shared" si="6"/>
        <v>0</v>
      </c>
      <c r="I142" s="288"/>
      <c r="J142" s="302">
        <f t="shared" si="5"/>
        <v>0</v>
      </c>
    </row>
    <row r="143" spans="1:10" ht="13.5" customHeight="1" x14ac:dyDescent="0.25">
      <c r="A143" s="299"/>
      <c r="B143" s="300"/>
      <c r="C143" s="307">
        <v>3</v>
      </c>
      <c r="D143" s="308" t="s">
        <v>355</v>
      </c>
      <c r="E143" s="308"/>
      <c r="F143" s="308"/>
      <c r="G143" s="308"/>
      <c r="H143" s="302">
        <f t="shared" si="6"/>
        <v>0</v>
      </c>
      <c r="I143" s="288"/>
      <c r="J143" s="302">
        <f t="shared" si="5"/>
        <v>0</v>
      </c>
    </row>
    <row r="144" spans="1:10" ht="13.5" customHeight="1" x14ac:dyDescent="0.25">
      <c r="A144" s="299"/>
      <c r="B144" s="300"/>
      <c r="C144" s="307">
        <v>4</v>
      </c>
      <c r="D144" s="308" t="s">
        <v>356</v>
      </c>
      <c r="E144" s="308"/>
      <c r="F144" s="308"/>
      <c r="G144" s="308"/>
      <c r="H144" s="302">
        <f t="shared" si="6"/>
        <v>0</v>
      </c>
      <c r="I144" s="288"/>
      <c r="J144" s="302">
        <f t="shared" si="5"/>
        <v>0</v>
      </c>
    </row>
    <row r="145" spans="1:10" ht="13.5" customHeight="1" x14ac:dyDescent="0.25">
      <c r="A145" s="299"/>
      <c r="B145" s="300"/>
      <c r="C145" s="307">
        <v>5</v>
      </c>
      <c r="D145" s="308" t="s">
        <v>346</v>
      </c>
      <c r="E145" s="308"/>
      <c r="F145" s="308"/>
      <c r="G145" s="308"/>
      <c r="H145" s="302">
        <f t="shared" si="6"/>
        <v>0</v>
      </c>
      <c r="I145" s="288"/>
      <c r="J145" s="302">
        <f t="shared" si="5"/>
        <v>0</v>
      </c>
    </row>
    <row r="146" spans="1:10" ht="13.5" customHeight="1" x14ac:dyDescent="0.25">
      <c r="A146" s="299"/>
      <c r="B146" s="300"/>
      <c r="C146" s="307">
        <v>6</v>
      </c>
      <c r="D146" s="308" t="s">
        <v>357</v>
      </c>
      <c r="E146" s="308"/>
      <c r="F146" s="308"/>
      <c r="G146" s="308"/>
      <c r="H146" s="302">
        <f t="shared" si="6"/>
        <v>0</v>
      </c>
      <c r="I146" s="288"/>
      <c r="J146" s="302">
        <f t="shared" si="5"/>
        <v>0</v>
      </c>
    </row>
    <row r="147" spans="1:10" ht="13.5" customHeight="1" x14ac:dyDescent="0.25">
      <c r="A147" s="299"/>
      <c r="B147" s="300"/>
      <c r="C147" s="307">
        <v>7</v>
      </c>
      <c r="D147" s="308" t="s">
        <v>358</v>
      </c>
      <c r="E147" s="308"/>
      <c r="F147" s="308"/>
      <c r="G147" s="308"/>
      <c r="H147" s="302">
        <f t="shared" si="6"/>
        <v>0</v>
      </c>
      <c r="I147" s="288"/>
      <c r="J147" s="302">
        <f t="shared" si="5"/>
        <v>0</v>
      </c>
    </row>
    <row r="148" spans="1:10" ht="13.5" customHeight="1" x14ac:dyDescent="0.25">
      <c r="A148" s="299"/>
      <c r="B148" s="300"/>
      <c r="C148" s="307">
        <v>8</v>
      </c>
      <c r="D148" s="308" t="s">
        <v>359</v>
      </c>
      <c r="E148" s="308"/>
      <c r="F148" s="308"/>
      <c r="G148" s="308"/>
      <c r="H148" s="302">
        <f t="shared" si="6"/>
        <v>0</v>
      </c>
      <c r="I148" s="288"/>
      <c r="J148" s="302">
        <f t="shared" si="5"/>
        <v>0</v>
      </c>
    </row>
    <row r="149" spans="1:10" ht="48" customHeight="1" x14ac:dyDescent="0.25">
      <c r="A149" s="299" t="s">
        <v>360</v>
      </c>
      <c r="B149" s="300" t="s">
        <v>361</v>
      </c>
      <c r="C149" s="307">
        <v>1</v>
      </c>
      <c r="D149" s="308" t="s">
        <v>362</v>
      </c>
      <c r="E149" s="308"/>
      <c r="F149" s="308"/>
      <c r="G149" s="308"/>
      <c r="H149" s="302">
        <f t="shared" si="6"/>
        <v>0</v>
      </c>
      <c r="I149" s="288"/>
      <c r="J149" s="302">
        <f t="shared" si="5"/>
        <v>0</v>
      </c>
    </row>
    <row r="150" spans="1:10" ht="13.5" customHeight="1" x14ac:dyDescent="0.25">
      <c r="A150" s="299"/>
      <c r="B150" s="300"/>
      <c r="C150" s="307">
        <v>2</v>
      </c>
      <c r="D150" s="308" t="s">
        <v>363</v>
      </c>
      <c r="E150" s="308"/>
      <c r="F150" s="308"/>
      <c r="G150" s="308"/>
      <c r="H150" s="302">
        <f t="shared" si="6"/>
        <v>0</v>
      </c>
      <c r="I150" s="288"/>
      <c r="J150" s="302">
        <f t="shared" si="5"/>
        <v>0</v>
      </c>
    </row>
    <row r="151" spans="1:10" ht="13.5" customHeight="1" x14ac:dyDescent="0.25">
      <c r="A151" s="299"/>
      <c r="B151" s="300"/>
      <c r="C151" s="307">
        <v>3</v>
      </c>
      <c r="D151" s="308" t="s">
        <v>364</v>
      </c>
      <c r="E151" s="308"/>
      <c r="F151" s="308"/>
      <c r="G151" s="308"/>
      <c r="H151" s="302">
        <f t="shared" si="6"/>
        <v>0</v>
      </c>
      <c r="I151" s="288"/>
      <c r="J151" s="302">
        <f t="shared" si="5"/>
        <v>0</v>
      </c>
    </row>
    <row r="152" spans="1:10" ht="13.5" customHeight="1" x14ac:dyDescent="0.25">
      <c r="A152" s="299"/>
      <c r="B152" s="300"/>
      <c r="C152" s="307">
        <v>4</v>
      </c>
      <c r="D152" s="308" t="s">
        <v>365</v>
      </c>
      <c r="E152" s="308"/>
      <c r="F152" s="308"/>
      <c r="G152" s="308"/>
      <c r="H152" s="302">
        <f t="shared" si="6"/>
        <v>0</v>
      </c>
      <c r="I152" s="288"/>
      <c r="J152" s="302">
        <f t="shared" si="5"/>
        <v>0</v>
      </c>
    </row>
    <row r="153" spans="1:10" ht="13.5" customHeight="1" x14ac:dyDescent="0.25">
      <c r="A153" s="299"/>
      <c r="B153" s="300"/>
      <c r="C153" s="307">
        <v>5</v>
      </c>
      <c r="D153" s="308" t="s">
        <v>366</v>
      </c>
      <c r="E153" s="308"/>
      <c r="F153" s="308"/>
      <c r="G153" s="308"/>
      <c r="H153" s="302">
        <f t="shared" si="6"/>
        <v>0</v>
      </c>
      <c r="I153" s="288"/>
      <c r="J153" s="302">
        <f t="shared" si="5"/>
        <v>0</v>
      </c>
    </row>
    <row r="154" spans="1:10" ht="13.5" customHeight="1" x14ac:dyDescent="0.25">
      <c r="A154" s="299" t="s">
        <v>367</v>
      </c>
      <c r="B154" s="300" t="s">
        <v>368</v>
      </c>
      <c r="C154" s="309">
        <v>1</v>
      </c>
      <c r="D154" s="308" t="s">
        <v>369</v>
      </c>
      <c r="E154" s="308"/>
      <c r="F154" s="308"/>
      <c r="G154" s="308"/>
      <c r="H154" s="302">
        <f t="shared" si="6"/>
        <v>0</v>
      </c>
      <c r="I154" s="288"/>
      <c r="J154" s="302">
        <f t="shared" si="5"/>
        <v>0</v>
      </c>
    </row>
    <row r="155" spans="1:10" ht="13.5" customHeight="1" x14ac:dyDescent="0.25">
      <c r="A155" s="299"/>
      <c r="B155" s="300"/>
      <c r="C155" s="309">
        <v>2</v>
      </c>
      <c r="D155" s="308" t="s">
        <v>370</v>
      </c>
      <c r="E155" s="308"/>
      <c r="F155" s="308"/>
      <c r="G155" s="308"/>
      <c r="H155" s="302">
        <f t="shared" si="6"/>
        <v>0</v>
      </c>
      <c r="I155" s="288"/>
      <c r="J155" s="302">
        <f t="shared" si="5"/>
        <v>0</v>
      </c>
    </row>
    <row r="156" spans="1:10" ht="13.5" customHeight="1" x14ac:dyDescent="0.25">
      <c r="A156" s="299"/>
      <c r="B156" s="300"/>
      <c r="C156" s="309">
        <v>3</v>
      </c>
      <c r="D156" s="308" t="s">
        <v>371</v>
      </c>
      <c r="E156" s="308"/>
      <c r="F156" s="308"/>
      <c r="G156" s="308"/>
      <c r="H156" s="302">
        <f t="shared" si="6"/>
        <v>0</v>
      </c>
      <c r="I156" s="288"/>
      <c r="J156" s="302">
        <f t="shared" si="5"/>
        <v>0</v>
      </c>
    </row>
    <row r="157" spans="1:10" ht="13.5" customHeight="1" x14ac:dyDescent="0.25">
      <c r="A157" s="299"/>
      <c r="B157" s="300"/>
      <c r="C157" s="309">
        <v>4</v>
      </c>
      <c r="D157" s="308" t="s">
        <v>372</v>
      </c>
      <c r="E157" s="308"/>
      <c r="F157" s="308"/>
      <c r="G157" s="308"/>
      <c r="H157" s="302">
        <f t="shared" si="6"/>
        <v>0</v>
      </c>
      <c r="I157" s="288"/>
      <c r="J157" s="302">
        <f t="shared" si="5"/>
        <v>0</v>
      </c>
    </row>
    <row r="158" spans="1:10" ht="13.5" customHeight="1" x14ac:dyDescent="0.25">
      <c r="A158" s="299"/>
      <c r="B158" s="300"/>
      <c r="C158" s="309">
        <v>5</v>
      </c>
      <c r="D158" s="308" t="s">
        <v>373</v>
      </c>
      <c r="E158" s="308"/>
      <c r="F158" s="308"/>
      <c r="G158" s="308"/>
      <c r="H158" s="302">
        <f t="shared" si="6"/>
        <v>0</v>
      </c>
      <c r="I158" s="288"/>
      <c r="J158" s="302">
        <f t="shared" si="5"/>
        <v>0</v>
      </c>
    </row>
    <row r="159" spans="1:10" ht="13.5" customHeight="1" x14ac:dyDescent="0.25">
      <c r="A159" s="299"/>
      <c r="B159" s="300"/>
      <c r="C159" s="309">
        <v>6</v>
      </c>
      <c r="D159" s="308" t="s">
        <v>374</v>
      </c>
      <c r="E159" s="308"/>
      <c r="F159" s="308"/>
      <c r="G159" s="308"/>
      <c r="H159" s="302">
        <f t="shared" si="6"/>
        <v>0</v>
      </c>
      <c r="I159" s="288"/>
      <c r="J159" s="302">
        <f t="shared" si="5"/>
        <v>0</v>
      </c>
    </row>
    <row r="160" spans="1:10" ht="13.5" customHeight="1" x14ac:dyDescent="0.25">
      <c r="A160" s="299"/>
      <c r="B160" s="300"/>
      <c r="C160" s="309">
        <v>7</v>
      </c>
      <c r="D160" s="308" t="s">
        <v>375</v>
      </c>
      <c r="E160" s="308"/>
      <c r="F160" s="308"/>
      <c r="G160" s="308"/>
      <c r="H160" s="302">
        <f t="shared" si="6"/>
        <v>0</v>
      </c>
      <c r="I160" s="288"/>
      <c r="J160" s="302">
        <f t="shared" si="5"/>
        <v>0</v>
      </c>
    </row>
    <row r="161" spans="1:10" ht="13.5" customHeight="1" x14ac:dyDescent="0.25">
      <c r="A161" s="299"/>
      <c r="B161" s="300"/>
      <c r="C161" s="309">
        <v>8</v>
      </c>
      <c r="D161" s="308" t="s">
        <v>376</v>
      </c>
      <c r="E161" s="308"/>
      <c r="F161" s="308"/>
      <c r="G161" s="308"/>
      <c r="H161" s="302">
        <f t="shared" si="6"/>
        <v>0</v>
      </c>
      <c r="I161" s="288"/>
      <c r="J161" s="302">
        <f t="shared" si="5"/>
        <v>0</v>
      </c>
    </row>
    <row r="162" spans="1:10" ht="13.5" customHeight="1" x14ac:dyDescent="0.25">
      <c r="A162" s="299"/>
      <c r="B162" s="300"/>
      <c r="C162" s="309">
        <v>9</v>
      </c>
      <c r="D162" s="308" t="s">
        <v>377</v>
      </c>
      <c r="E162" s="308"/>
      <c r="F162" s="308"/>
      <c r="G162" s="308"/>
      <c r="H162" s="302">
        <f t="shared" si="6"/>
        <v>0</v>
      </c>
      <c r="I162" s="288"/>
      <c r="J162" s="302">
        <f t="shared" si="5"/>
        <v>0</v>
      </c>
    </row>
    <row r="163" spans="1:10" ht="13.5" customHeight="1" x14ac:dyDescent="0.25">
      <c r="A163" s="303" t="s">
        <v>378</v>
      </c>
      <c r="B163" s="304" t="s">
        <v>379</v>
      </c>
      <c r="C163" s="304"/>
      <c r="D163" s="304"/>
      <c r="E163" s="304"/>
      <c r="F163" s="304"/>
      <c r="G163" s="304"/>
      <c r="H163" s="305"/>
      <c r="I163" s="305"/>
      <c r="J163" s="306">
        <f>SUM(J164:J175)</f>
        <v>0</v>
      </c>
    </row>
    <row r="164" spans="1:10" ht="13.5" customHeight="1" x14ac:dyDescent="0.25">
      <c r="A164" s="299" t="s">
        <v>380</v>
      </c>
      <c r="B164" s="300" t="s">
        <v>381</v>
      </c>
      <c r="C164" s="309">
        <v>1</v>
      </c>
      <c r="D164" s="308" t="s">
        <v>382</v>
      </c>
      <c r="E164" s="308"/>
      <c r="F164" s="308"/>
      <c r="G164" s="308"/>
      <c r="H164" s="302">
        <f t="shared" ref="H164:H175" si="7">G164*E164</f>
        <v>0</v>
      </c>
      <c r="I164" s="288"/>
      <c r="J164" s="302">
        <f>H164+I164</f>
        <v>0</v>
      </c>
    </row>
    <row r="165" spans="1:10" ht="13.5" customHeight="1" x14ac:dyDescent="0.25">
      <c r="A165" s="299"/>
      <c r="B165" s="300"/>
      <c r="C165" s="309">
        <v>2</v>
      </c>
      <c r="D165" s="308" t="s">
        <v>383</v>
      </c>
      <c r="E165" s="308"/>
      <c r="F165" s="308"/>
      <c r="G165" s="308"/>
      <c r="H165" s="302">
        <f t="shared" si="7"/>
        <v>0</v>
      </c>
      <c r="I165" s="288"/>
      <c r="J165" s="302">
        <f t="shared" si="5"/>
        <v>0</v>
      </c>
    </row>
    <row r="166" spans="1:10" ht="13.5" customHeight="1" x14ac:dyDescent="0.25">
      <c r="A166" s="299" t="s">
        <v>384</v>
      </c>
      <c r="B166" s="300" t="s">
        <v>385</v>
      </c>
      <c r="C166" s="309">
        <v>1</v>
      </c>
      <c r="D166" s="308" t="s">
        <v>386</v>
      </c>
      <c r="E166" s="308"/>
      <c r="F166" s="308"/>
      <c r="G166" s="308"/>
      <c r="H166" s="302">
        <f t="shared" si="7"/>
        <v>0</v>
      </c>
      <c r="I166" s="288"/>
      <c r="J166" s="302">
        <f t="shared" ref="J166:J229" si="8">H166+I166</f>
        <v>0</v>
      </c>
    </row>
    <row r="167" spans="1:10" ht="13.5" customHeight="1" x14ac:dyDescent="0.25">
      <c r="A167" s="299"/>
      <c r="B167" s="300"/>
      <c r="C167" s="309">
        <v>2</v>
      </c>
      <c r="D167" s="308" t="s">
        <v>387</v>
      </c>
      <c r="E167" s="308"/>
      <c r="F167" s="308"/>
      <c r="G167" s="308"/>
      <c r="H167" s="302">
        <f t="shared" si="7"/>
        <v>0</v>
      </c>
      <c r="I167" s="288"/>
      <c r="J167" s="302">
        <f t="shared" si="8"/>
        <v>0</v>
      </c>
    </row>
    <row r="168" spans="1:10" ht="13.5" customHeight="1" x14ac:dyDescent="0.25">
      <c r="A168" s="299"/>
      <c r="B168" s="300"/>
      <c r="C168" s="309">
        <v>3</v>
      </c>
      <c r="D168" s="308" t="s">
        <v>388</v>
      </c>
      <c r="E168" s="308"/>
      <c r="F168" s="308"/>
      <c r="G168" s="308"/>
      <c r="H168" s="302">
        <f t="shared" si="7"/>
        <v>0</v>
      </c>
      <c r="I168" s="288"/>
      <c r="J168" s="302">
        <f t="shared" si="8"/>
        <v>0</v>
      </c>
    </row>
    <row r="169" spans="1:10" ht="13.5" customHeight="1" x14ac:dyDescent="0.25">
      <c r="A169" s="299"/>
      <c r="B169" s="300"/>
      <c r="C169" s="309">
        <v>4</v>
      </c>
      <c r="D169" s="308" t="s">
        <v>389</v>
      </c>
      <c r="E169" s="308"/>
      <c r="F169" s="308"/>
      <c r="G169" s="308"/>
      <c r="H169" s="302">
        <f t="shared" si="7"/>
        <v>0</v>
      </c>
      <c r="I169" s="288"/>
      <c r="J169" s="302">
        <f t="shared" si="8"/>
        <v>0</v>
      </c>
    </row>
    <row r="170" spans="1:10" ht="33" x14ac:dyDescent="0.25">
      <c r="A170" s="299" t="s">
        <v>390</v>
      </c>
      <c r="B170" s="300" t="s">
        <v>391</v>
      </c>
      <c r="C170" s="309">
        <v>1</v>
      </c>
      <c r="D170" s="308" t="s">
        <v>684</v>
      </c>
      <c r="E170" s="308"/>
      <c r="F170" s="308"/>
      <c r="G170" s="308"/>
      <c r="H170" s="302">
        <f t="shared" si="7"/>
        <v>0</v>
      </c>
      <c r="I170" s="288"/>
      <c r="J170" s="302">
        <f t="shared" si="8"/>
        <v>0</v>
      </c>
    </row>
    <row r="171" spans="1:10" ht="13.5" customHeight="1" x14ac:dyDescent="0.25">
      <c r="A171" s="299"/>
      <c r="B171" s="300"/>
      <c r="C171" s="309">
        <v>2</v>
      </c>
      <c r="D171" s="308" t="s">
        <v>685</v>
      </c>
      <c r="E171" s="308"/>
      <c r="F171" s="308"/>
      <c r="G171" s="308"/>
      <c r="H171" s="302">
        <f t="shared" si="7"/>
        <v>0</v>
      </c>
      <c r="I171" s="288"/>
      <c r="J171" s="302">
        <f t="shared" si="8"/>
        <v>0</v>
      </c>
    </row>
    <row r="172" spans="1:10" ht="13.5" customHeight="1" x14ac:dyDescent="0.25">
      <c r="A172" s="299"/>
      <c r="B172" s="300"/>
      <c r="C172" s="309">
        <v>3</v>
      </c>
      <c r="D172" s="308" t="s">
        <v>686</v>
      </c>
      <c r="E172" s="308"/>
      <c r="F172" s="308"/>
      <c r="G172" s="308"/>
      <c r="H172" s="302">
        <f t="shared" si="7"/>
        <v>0</v>
      </c>
      <c r="I172" s="288"/>
      <c r="J172" s="302">
        <f t="shared" si="8"/>
        <v>0</v>
      </c>
    </row>
    <row r="173" spans="1:10" ht="13.5" customHeight="1" x14ac:dyDescent="0.25">
      <c r="A173" s="299"/>
      <c r="B173" s="300"/>
      <c r="C173" s="309">
        <v>4</v>
      </c>
      <c r="D173" s="308" t="s">
        <v>392</v>
      </c>
      <c r="E173" s="308"/>
      <c r="F173" s="308"/>
      <c r="G173" s="308"/>
      <c r="H173" s="302">
        <f t="shared" si="7"/>
        <v>0</v>
      </c>
      <c r="I173" s="288"/>
      <c r="J173" s="302">
        <f t="shared" si="8"/>
        <v>0</v>
      </c>
    </row>
    <row r="174" spans="1:10" ht="13.5" customHeight="1" x14ac:dyDescent="0.25">
      <c r="A174" s="299"/>
      <c r="B174" s="300"/>
      <c r="C174" s="309">
        <v>5</v>
      </c>
      <c r="D174" s="308" t="s">
        <v>393</v>
      </c>
      <c r="E174" s="308"/>
      <c r="F174" s="308"/>
      <c r="G174" s="308"/>
      <c r="H174" s="302">
        <f t="shared" si="7"/>
        <v>0</v>
      </c>
      <c r="I174" s="288"/>
      <c r="J174" s="302">
        <f t="shared" si="8"/>
        <v>0</v>
      </c>
    </row>
    <row r="175" spans="1:10" ht="13.5" customHeight="1" x14ac:dyDescent="0.25">
      <c r="A175" s="299"/>
      <c r="B175" s="300"/>
      <c r="C175" s="309">
        <v>6</v>
      </c>
      <c r="D175" s="308" t="s">
        <v>394</v>
      </c>
      <c r="E175" s="308"/>
      <c r="F175" s="308"/>
      <c r="G175" s="308"/>
      <c r="H175" s="302">
        <f t="shared" si="7"/>
        <v>0</v>
      </c>
      <c r="I175" s="288"/>
      <c r="J175" s="302">
        <f t="shared" si="8"/>
        <v>0</v>
      </c>
    </row>
    <row r="176" spans="1:10" ht="13.5" customHeight="1" x14ac:dyDescent="0.25">
      <c r="A176" s="303" t="s">
        <v>395</v>
      </c>
      <c r="B176" s="304" t="s">
        <v>396</v>
      </c>
      <c r="C176" s="304"/>
      <c r="D176" s="304"/>
      <c r="E176" s="304"/>
      <c r="F176" s="304"/>
      <c r="G176" s="304"/>
      <c r="H176" s="305"/>
      <c r="I176" s="305"/>
      <c r="J176" s="306">
        <f>SUM(J177:J204)</f>
        <v>0</v>
      </c>
    </row>
    <row r="177" spans="1:10" ht="33" x14ac:dyDescent="0.25">
      <c r="A177" s="299" t="s">
        <v>397</v>
      </c>
      <c r="B177" s="300" t="s">
        <v>398</v>
      </c>
      <c r="C177" s="309">
        <v>1</v>
      </c>
      <c r="D177" s="308" t="s">
        <v>399</v>
      </c>
      <c r="E177" s="308"/>
      <c r="F177" s="308"/>
      <c r="G177" s="308"/>
      <c r="H177" s="302">
        <f t="shared" ref="H177:H204" si="9">G177*E177</f>
        <v>0</v>
      </c>
      <c r="I177" s="288"/>
      <c r="J177" s="302">
        <f t="shared" si="8"/>
        <v>0</v>
      </c>
    </row>
    <row r="178" spans="1:10" ht="33" x14ac:dyDescent="0.25">
      <c r="A178" s="299"/>
      <c r="B178" s="300"/>
      <c r="C178" s="309">
        <v>2</v>
      </c>
      <c r="D178" s="308" t="s">
        <v>400</v>
      </c>
      <c r="E178" s="308"/>
      <c r="F178" s="308"/>
      <c r="G178" s="308"/>
      <c r="H178" s="302">
        <f t="shared" si="9"/>
        <v>0</v>
      </c>
      <c r="I178" s="288"/>
      <c r="J178" s="302">
        <f t="shared" si="8"/>
        <v>0</v>
      </c>
    </row>
    <row r="179" spans="1:10" ht="13.5" customHeight="1" x14ac:dyDescent="0.25">
      <c r="A179" s="299"/>
      <c r="B179" s="300"/>
      <c r="C179" s="309">
        <v>3</v>
      </c>
      <c r="D179" s="308" t="s">
        <v>401</v>
      </c>
      <c r="E179" s="308"/>
      <c r="F179" s="308"/>
      <c r="G179" s="308"/>
      <c r="H179" s="302">
        <f t="shared" si="9"/>
        <v>0</v>
      </c>
      <c r="I179" s="288"/>
      <c r="J179" s="302">
        <f t="shared" si="8"/>
        <v>0</v>
      </c>
    </row>
    <row r="180" spans="1:10" ht="13.5" customHeight="1" x14ac:dyDescent="0.25">
      <c r="A180" s="299"/>
      <c r="B180" s="300"/>
      <c r="C180" s="309">
        <v>4</v>
      </c>
      <c r="D180" s="308" t="s">
        <v>402</v>
      </c>
      <c r="E180" s="308"/>
      <c r="F180" s="308"/>
      <c r="G180" s="308"/>
      <c r="H180" s="302">
        <f t="shared" si="9"/>
        <v>0</v>
      </c>
      <c r="I180" s="288"/>
      <c r="J180" s="302">
        <f t="shared" si="8"/>
        <v>0</v>
      </c>
    </row>
    <row r="181" spans="1:10" ht="13.5" customHeight="1" x14ac:dyDescent="0.25">
      <c r="A181" s="299"/>
      <c r="B181" s="300"/>
      <c r="C181" s="309">
        <v>5</v>
      </c>
      <c r="D181" s="308" t="s">
        <v>403</v>
      </c>
      <c r="E181" s="308"/>
      <c r="F181" s="308"/>
      <c r="G181" s="308"/>
      <c r="H181" s="302">
        <f t="shared" si="9"/>
        <v>0</v>
      </c>
      <c r="I181" s="288"/>
      <c r="J181" s="302">
        <f t="shared" si="8"/>
        <v>0</v>
      </c>
    </row>
    <row r="182" spans="1:10" ht="33" x14ac:dyDescent="0.25">
      <c r="A182" s="299"/>
      <c r="B182" s="300"/>
      <c r="C182" s="309">
        <v>6</v>
      </c>
      <c r="D182" s="308" t="s">
        <v>687</v>
      </c>
      <c r="E182" s="308"/>
      <c r="F182" s="308"/>
      <c r="G182" s="308"/>
      <c r="H182" s="302">
        <f t="shared" si="9"/>
        <v>0</v>
      </c>
      <c r="I182" s="288"/>
      <c r="J182" s="302">
        <f t="shared" si="8"/>
        <v>0</v>
      </c>
    </row>
    <row r="183" spans="1:10" ht="13.5" customHeight="1" x14ac:dyDescent="0.25">
      <c r="A183" s="299"/>
      <c r="B183" s="300"/>
      <c r="C183" s="309">
        <v>7</v>
      </c>
      <c r="D183" s="308" t="s">
        <v>404</v>
      </c>
      <c r="E183" s="308"/>
      <c r="F183" s="308"/>
      <c r="G183" s="308"/>
      <c r="H183" s="302">
        <f t="shared" si="9"/>
        <v>0</v>
      </c>
      <c r="I183" s="288"/>
      <c r="J183" s="302">
        <f t="shared" si="8"/>
        <v>0</v>
      </c>
    </row>
    <row r="184" spans="1:10" ht="13.5" customHeight="1" x14ac:dyDescent="0.25">
      <c r="A184" s="299"/>
      <c r="B184" s="300"/>
      <c r="C184" s="309">
        <v>8</v>
      </c>
      <c r="D184" s="308" t="s">
        <v>405</v>
      </c>
      <c r="E184" s="308"/>
      <c r="F184" s="308"/>
      <c r="G184" s="308"/>
      <c r="H184" s="302">
        <f t="shared" si="9"/>
        <v>0</v>
      </c>
      <c r="I184" s="288"/>
      <c r="J184" s="302">
        <f t="shared" si="8"/>
        <v>0</v>
      </c>
    </row>
    <row r="185" spans="1:10" ht="13.5" customHeight="1" x14ac:dyDescent="0.25">
      <c r="A185" s="299"/>
      <c r="B185" s="300"/>
      <c r="C185" s="309">
        <v>9</v>
      </c>
      <c r="D185" s="308" t="s">
        <v>406</v>
      </c>
      <c r="E185" s="308"/>
      <c r="F185" s="308"/>
      <c r="G185" s="308"/>
      <c r="H185" s="302">
        <f t="shared" si="9"/>
        <v>0</v>
      </c>
      <c r="I185" s="288"/>
      <c r="J185" s="302">
        <f t="shared" si="8"/>
        <v>0</v>
      </c>
    </row>
    <row r="186" spans="1:10" ht="13.5" customHeight="1" x14ac:dyDescent="0.25">
      <c r="A186" s="299"/>
      <c r="B186" s="300"/>
      <c r="C186" s="309">
        <v>10</v>
      </c>
      <c r="D186" s="308" t="s">
        <v>407</v>
      </c>
      <c r="E186" s="308"/>
      <c r="F186" s="308"/>
      <c r="G186" s="308"/>
      <c r="H186" s="302">
        <f t="shared" si="9"/>
        <v>0</v>
      </c>
      <c r="I186" s="288"/>
      <c r="J186" s="302">
        <f t="shared" si="8"/>
        <v>0</v>
      </c>
    </row>
    <row r="187" spans="1:10" ht="13.5" customHeight="1" x14ac:dyDescent="0.25">
      <c r="A187" s="299"/>
      <c r="B187" s="300"/>
      <c r="C187" s="309">
        <v>11</v>
      </c>
      <c r="D187" s="308" t="s">
        <v>408</v>
      </c>
      <c r="E187" s="308"/>
      <c r="F187" s="308"/>
      <c r="G187" s="308"/>
      <c r="H187" s="302">
        <f t="shared" si="9"/>
        <v>0</v>
      </c>
      <c r="I187" s="288"/>
      <c r="J187" s="302">
        <f t="shared" si="8"/>
        <v>0</v>
      </c>
    </row>
    <row r="188" spans="1:10" ht="13.5" customHeight="1" x14ac:dyDescent="0.25">
      <c r="A188" s="299"/>
      <c r="B188" s="300"/>
      <c r="C188" s="309">
        <v>12</v>
      </c>
      <c r="D188" s="308" t="s">
        <v>409</v>
      </c>
      <c r="E188" s="308"/>
      <c r="F188" s="308"/>
      <c r="G188" s="308"/>
      <c r="H188" s="302">
        <f t="shared" si="9"/>
        <v>0</v>
      </c>
      <c r="I188" s="288"/>
      <c r="J188" s="302">
        <f>H188+I188</f>
        <v>0</v>
      </c>
    </row>
    <row r="189" spans="1:10" ht="13.5" customHeight="1" x14ac:dyDescent="0.25">
      <c r="A189" s="299"/>
      <c r="B189" s="300"/>
      <c r="C189" s="309">
        <v>13</v>
      </c>
      <c r="D189" s="308" t="s">
        <v>410</v>
      </c>
      <c r="E189" s="308"/>
      <c r="F189" s="308"/>
      <c r="G189" s="308"/>
      <c r="H189" s="302">
        <f t="shared" si="9"/>
        <v>0</v>
      </c>
      <c r="I189" s="288"/>
      <c r="J189" s="302">
        <f t="shared" si="8"/>
        <v>0</v>
      </c>
    </row>
    <row r="190" spans="1:10" ht="33" x14ac:dyDescent="0.25">
      <c r="A190" s="299" t="s">
        <v>411</v>
      </c>
      <c r="B190" s="300" t="s">
        <v>412</v>
      </c>
      <c r="C190" s="309">
        <v>1</v>
      </c>
      <c r="D190" s="308" t="s">
        <v>413</v>
      </c>
      <c r="E190" s="308"/>
      <c r="F190" s="308"/>
      <c r="G190" s="308"/>
      <c r="H190" s="302">
        <f t="shared" si="9"/>
        <v>0</v>
      </c>
      <c r="I190" s="288"/>
      <c r="J190" s="302">
        <f t="shared" si="8"/>
        <v>0</v>
      </c>
    </row>
    <row r="191" spans="1:10" ht="33" x14ac:dyDescent="0.25">
      <c r="A191" s="299"/>
      <c r="B191" s="300"/>
      <c r="C191" s="309">
        <v>2</v>
      </c>
      <c r="D191" s="308" t="s">
        <v>414</v>
      </c>
      <c r="E191" s="308"/>
      <c r="F191" s="308"/>
      <c r="G191" s="308"/>
      <c r="H191" s="302">
        <f t="shared" si="9"/>
        <v>0</v>
      </c>
      <c r="I191" s="288"/>
      <c r="J191" s="302">
        <f t="shared" si="8"/>
        <v>0</v>
      </c>
    </row>
    <row r="192" spans="1:10" ht="13.5" customHeight="1" x14ac:dyDescent="0.25">
      <c r="A192" s="299"/>
      <c r="B192" s="300"/>
      <c r="C192" s="309">
        <v>3</v>
      </c>
      <c r="D192" s="308" t="s">
        <v>415</v>
      </c>
      <c r="E192" s="308"/>
      <c r="F192" s="308"/>
      <c r="G192" s="308"/>
      <c r="H192" s="302">
        <f t="shared" si="9"/>
        <v>0</v>
      </c>
      <c r="I192" s="288"/>
      <c r="J192" s="302">
        <f t="shared" si="8"/>
        <v>0</v>
      </c>
    </row>
    <row r="193" spans="1:10" ht="35.25" customHeight="1" x14ac:dyDescent="0.25">
      <c r="A193" s="299"/>
      <c r="B193" s="300"/>
      <c r="C193" s="309">
        <v>4</v>
      </c>
      <c r="D193" s="308" t="s">
        <v>416</v>
      </c>
      <c r="E193" s="308"/>
      <c r="F193" s="308"/>
      <c r="G193" s="308"/>
      <c r="H193" s="302">
        <f t="shared" si="9"/>
        <v>0</v>
      </c>
      <c r="I193" s="288"/>
      <c r="J193" s="302">
        <f t="shared" si="8"/>
        <v>0</v>
      </c>
    </row>
    <row r="194" spans="1:10" ht="13.5" customHeight="1" x14ac:dyDescent="0.25">
      <c r="A194" s="299"/>
      <c r="B194" s="300"/>
      <c r="C194" s="309">
        <v>5</v>
      </c>
      <c r="D194" s="308" t="s">
        <v>417</v>
      </c>
      <c r="E194" s="308"/>
      <c r="F194" s="308"/>
      <c r="G194" s="308"/>
      <c r="H194" s="302">
        <f t="shared" si="9"/>
        <v>0</v>
      </c>
      <c r="I194" s="288"/>
      <c r="J194" s="302">
        <f t="shared" si="8"/>
        <v>0</v>
      </c>
    </row>
    <row r="195" spans="1:10" ht="13.5" customHeight="1" x14ac:dyDescent="0.25">
      <c r="A195" s="299"/>
      <c r="B195" s="300"/>
      <c r="C195" s="309">
        <v>6</v>
      </c>
      <c r="D195" s="308" t="s">
        <v>418</v>
      </c>
      <c r="E195" s="308"/>
      <c r="F195" s="308"/>
      <c r="G195" s="308"/>
      <c r="H195" s="302">
        <f t="shared" si="9"/>
        <v>0</v>
      </c>
      <c r="I195" s="288"/>
      <c r="J195" s="302">
        <f t="shared" si="8"/>
        <v>0</v>
      </c>
    </row>
    <row r="196" spans="1:10" ht="13.5" customHeight="1" x14ac:dyDescent="0.25">
      <c r="A196" s="299"/>
      <c r="B196" s="300"/>
      <c r="C196" s="309">
        <v>7</v>
      </c>
      <c r="D196" s="308" t="s">
        <v>419</v>
      </c>
      <c r="E196" s="308"/>
      <c r="F196" s="308"/>
      <c r="G196" s="308"/>
      <c r="H196" s="302">
        <f t="shared" si="9"/>
        <v>0</v>
      </c>
      <c r="I196" s="288"/>
      <c r="J196" s="302">
        <f t="shared" si="8"/>
        <v>0</v>
      </c>
    </row>
    <row r="197" spans="1:10" ht="13.5" customHeight="1" x14ac:dyDescent="0.25">
      <c r="A197" s="299"/>
      <c r="B197" s="300"/>
      <c r="C197" s="309">
        <v>8</v>
      </c>
      <c r="D197" s="308" t="s">
        <v>420</v>
      </c>
      <c r="E197" s="308"/>
      <c r="F197" s="308"/>
      <c r="G197" s="308"/>
      <c r="H197" s="302">
        <f t="shared" si="9"/>
        <v>0</v>
      </c>
      <c r="I197" s="288"/>
      <c r="J197" s="302">
        <f t="shared" si="8"/>
        <v>0</v>
      </c>
    </row>
    <row r="198" spans="1:10" ht="13.5" customHeight="1" x14ac:dyDescent="0.25">
      <c r="A198" s="299"/>
      <c r="B198" s="300"/>
      <c r="C198" s="309">
        <v>9</v>
      </c>
      <c r="D198" s="308" t="s">
        <v>421</v>
      </c>
      <c r="E198" s="308"/>
      <c r="F198" s="308"/>
      <c r="G198" s="308"/>
      <c r="H198" s="302">
        <f t="shared" si="9"/>
        <v>0</v>
      </c>
      <c r="I198" s="288"/>
      <c r="J198" s="302">
        <f t="shared" si="8"/>
        <v>0</v>
      </c>
    </row>
    <row r="199" spans="1:10" ht="13.5" customHeight="1" x14ac:dyDescent="0.25">
      <c r="A199" s="299"/>
      <c r="B199" s="300"/>
      <c r="C199" s="309">
        <v>10</v>
      </c>
      <c r="D199" s="308" t="s">
        <v>422</v>
      </c>
      <c r="E199" s="308"/>
      <c r="F199" s="308"/>
      <c r="G199" s="308"/>
      <c r="H199" s="302">
        <f t="shared" si="9"/>
        <v>0</v>
      </c>
      <c r="I199" s="288"/>
      <c r="J199" s="302">
        <f t="shared" si="8"/>
        <v>0</v>
      </c>
    </row>
    <row r="200" spans="1:10" ht="13.5" customHeight="1" x14ac:dyDescent="0.25">
      <c r="A200" s="299" t="s">
        <v>423</v>
      </c>
      <c r="B200" s="300" t="s">
        <v>424</v>
      </c>
      <c r="C200" s="309">
        <v>1</v>
      </c>
      <c r="D200" s="308" t="s">
        <v>425</v>
      </c>
      <c r="E200" s="308"/>
      <c r="F200" s="308"/>
      <c r="G200" s="308"/>
      <c r="H200" s="302">
        <f t="shared" si="9"/>
        <v>0</v>
      </c>
      <c r="I200" s="288"/>
      <c r="J200" s="302">
        <f t="shared" si="8"/>
        <v>0</v>
      </c>
    </row>
    <row r="201" spans="1:10" ht="13.5" customHeight="1" x14ac:dyDescent="0.25">
      <c r="A201" s="299"/>
      <c r="B201" s="300"/>
      <c r="C201" s="309">
        <v>2</v>
      </c>
      <c r="D201" s="308" t="s">
        <v>426</v>
      </c>
      <c r="E201" s="308"/>
      <c r="F201" s="308"/>
      <c r="G201" s="308"/>
      <c r="H201" s="302">
        <f t="shared" si="9"/>
        <v>0</v>
      </c>
      <c r="I201" s="288"/>
      <c r="J201" s="302">
        <f t="shared" si="8"/>
        <v>0</v>
      </c>
    </row>
    <row r="202" spans="1:10" ht="13.5" customHeight="1" x14ac:dyDescent="0.25">
      <c r="A202" s="299"/>
      <c r="B202" s="300"/>
      <c r="C202" s="309">
        <v>3</v>
      </c>
      <c r="D202" s="308" t="s">
        <v>427</v>
      </c>
      <c r="E202" s="308"/>
      <c r="F202" s="308"/>
      <c r="G202" s="308"/>
      <c r="H202" s="302">
        <f t="shared" si="9"/>
        <v>0</v>
      </c>
      <c r="I202" s="288"/>
      <c r="J202" s="302">
        <f t="shared" si="8"/>
        <v>0</v>
      </c>
    </row>
    <row r="203" spans="1:10" ht="13.5" customHeight="1" x14ac:dyDescent="0.25">
      <c r="A203" s="299"/>
      <c r="B203" s="300"/>
      <c r="C203" s="309">
        <v>4</v>
      </c>
      <c r="D203" s="308" t="s">
        <v>248</v>
      </c>
      <c r="E203" s="308"/>
      <c r="F203" s="308"/>
      <c r="G203" s="308"/>
      <c r="H203" s="302">
        <f t="shared" si="9"/>
        <v>0</v>
      </c>
      <c r="I203" s="288"/>
      <c r="J203" s="302">
        <f t="shared" si="8"/>
        <v>0</v>
      </c>
    </row>
    <row r="204" spans="1:10" ht="28.5" customHeight="1" x14ac:dyDescent="0.25">
      <c r="A204" s="299"/>
      <c r="B204" s="300"/>
      <c r="C204" s="309">
        <v>5</v>
      </c>
      <c r="D204" s="308" t="s">
        <v>428</v>
      </c>
      <c r="E204" s="308"/>
      <c r="F204" s="308"/>
      <c r="G204" s="308"/>
      <c r="H204" s="302">
        <f t="shared" si="9"/>
        <v>0</v>
      </c>
      <c r="I204" s="288"/>
      <c r="J204" s="302">
        <f t="shared" si="8"/>
        <v>0</v>
      </c>
    </row>
    <row r="205" spans="1:10" ht="13.5" customHeight="1" x14ac:dyDescent="0.25">
      <c r="A205" s="303" t="s">
        <v>429</v>
      </c>
      <c r="B205" s="304" t="s">
        <v>430</v>
      </c>
      <c r="C205" s="304"/>
      <c r="D205" s="304"/>
      <c r="E205" s="304"/>
      <c r="F205" s="304"/>
      <c r="G205" s="304"/>
      <c r="H205" s="305"/>
      <c r="I205" s="305"/>
      <c r="J205" s="306">
        <f>SUM(J206:J234)</f>
        <v>0</v>
      </c>
    </row>
    <row r="206" spans="1:10" ht="13.5" customHeight="1" x14ac:dyDescent="0.25">
      <c r="A206" s="299" t="s">
        <v>431</v>
      </c>
      <c r="B206" s="300" t="s">
        <v>432</v>
      </c>
      <c r="C206" s="309">
        <v>1</v>
      </c>
      <c r="D206" s="308" t="s">
        <v>433</v>
      </c>
      <c r="E206" s="308"/>
      <c r="F206" s="308"/>
      <c r="G206" s="308"/>
      <c r="H206" s="302">
        <f t="shared" ref="H206:H234" si="10">G206*E206</f>
        <v>0</v>
      </c>
      <c r="I206" s="288"/>
      <c r="J206" s="302">
        <f t="shared" si="8"/>
        <v>0</v>
      </c>
    </row>
    <row r="207" spans="1:10" ht="13.5" customHeight="1" x14ac:dyDescent="0.25">
      <c r="A207" s="299"/>
      <c r="B207" s="300"/>
      <c r="C207" s="309">
        <v>2</v>
      </c>
      <c r="D207" s="308" t="s">
        <v>434</v>
      </c>
      <c r="E207" s="308"/>
      <c r="F207" s="308"/>
      <c r="G207" s="308"/>
      <c r="H207" s="302">
        <f t="shared" si="10"/>
        <v>0</v>
      </c>
      <c r="I207" s="288"/>
      <c r="J207" s="302">
        <f t="shared" si="8"/>
        <v>0</v>
      </c>
    </row>
    <row r="208" spans="1:10" ht="13.5" customHeight="1" x14ac:dyDescent="0.25">
      <c r="A208" s="299"/>
      <c r="B208" s="300"/>
      <c r="C208" s="309">
        <v>3</v>
      </c>
      <c r="D208" s="308" t="s">
        <v>435</v>
      </c>
      <c r="E208" s="308"/>
      <c r="F208" s="308"/>
      <c r="G208" s="308"/>
      <c r="H208" s="302">
        <f t="shared" si="10"/>
        <v>0</v>
      </c>
      <c r="I208" s="288"/>
      <c r="J208" s="302">
        <f t="shared" si="8"/>
        <v>0</v>
      </c>
    </row>
    <row r="209" spans="1:10" ht="13.5" customHeight="1" x14ac:dyDescent="0.25">
      <c r="A209" s="299"/>
      <c r="B209" s="300"/>
      <c r="C209" s="309">
        <v>4</v>
      </c>
      <c r="D209" s="308" t="s">
        <v>436</v>
      </c>
      <c r="E209" s="308"/>
      <c r="F209" s="308"/>
      <c r="G209" s="308"/>
      <c r="H209" s="302">
        <f t="shared" si="10"/>
        <v>0</v>
      </c>
      <c r="I209" s="288"/>
      <c r="J209" s="302">
        <f t="shared" si="8"/>
        <v>0</v>
      </c>
    </row>
    <row r="210" spans="1:10" ht="13.5" customHeight="1" x14ac:dyDescent="0.25">
      <c r="A210" s="299"/>
      <c r="B210" s="300"/>
      <c r="C210" s="309">
        <v>5</v>
      </c>
      <c r="D210" s="308" t="s">
        <v>437</v>
      </c>
      <c r="E210" s="308"/>
      <c r="F210" s="308"/>
      <c r="G210" s="308"/>
      <c r="H210" s="302">
        <f t="shared" si="10"/>
        <v>0</v>
      </c>
      <c r="I210" s="288"/>
      <c r="J210" s="302">
        <f t="shared" si="8"/>
        <v>0</v>
      </c>
    </row>
    <row r="211" spans="1:10" ht="13.5" customHeight="1" x14ac:dyDescent="0.25">
      <c r="A211" s="299"/>
      <c r="B211" s="300"/>
      <c r="C211" s="309">
        <v>6</v>
      </c>
      <c r="D211" s="308" t="s">
        <v>438</v>
      </c>
      <c r="E211" s="308"/>
      <c r="F211" s="308"/>
      <c r="G211" s="308"/>
      <c r="H211" s="302">
        <f t="shared" si="10"/>
        <v>0</v>
      </c>
      <c r="I211" s="288"/>
      <c r="J211" s="302">
        <f t="shared" si="8"/>
        <v>0</v>
      </c>
    </row>
    <row r="212" spans="1:10" ht="13.5" customHeight="1" x14ac:dyDescent="0.25">
      <c r="A212" s="299"/>
      <c r="B212" s="300"/>
      <c r="C212" s="309">
        <v>7</v>
      </c>
      <c r="D212" s="308" t="s">
        <v>439</v>
      </c>
      <c r="E212" s="308"/>
      <c r="F212" s="308"/>
      <c r="G212" s="308"/>
      <c r="H212" s="302">
        <f t="shared" si="10"/>
        <v>0</v>
      </c>
      <c r="I212" s="288"/>
      <c r="J212" s="302">
        <f t="shared" si="8"/>
        <v>0</v>
      </c>
    </row>
    <row r="213" spans="1:10" ht="13.5" customHeight="1" x14ac:dyDescent="0.25">
      <c r="A213" s="299" t="s">
        <v>440</v>
      </c>
      <c r="B213" s="300" t="s">
        <v>441</v>
      </c>
      <c r="C213" s="309">
        <v>1</v>
      </c>
      <c r="D213" s="308" t="s">
        <v>442</v>
      </c>
      <c r="E213" s="308"/>
      <c r="F213" s="308"/>
      <c r="G213" s="308"/>
      <c r="H213" s="302">
        <f t="shared" si="10"/>
        <v>0</v>
      </c>
      <c r="I213" s="288"/>
      <c r="J213" s="302">
        <f t="shared" si="8"/>
        <v>0</v>
      </c>
    </row>
    <row r="214" spans="1:10" ht="13.5" customHeight="1" x14ac:dyDescent="0.25">
      <c r="A214" s="299"/>
      <c r="B214" s="300"/>
      <c r="C214" s="309">
        <v>2</v>
      </c>
      <c r="D214" s="308" t="s">
        <v>443</v>
      </c>
      <c r="E214" s="308"/>
      <c r="F214" s="308"/>
      <c r="G214" s="308"/>
      <c r="H214" s="302">
        <f t="shared" si="10"/>
        <v>0</v>
      </c>
      <c r="I214" s="288"/>
      <c r="J214" s="302">
        <f t="shared" si="8"/>
        <v>0</v>
      </c>
    </row>
    <row r="215" spans="1:10" ht="13.5" customHeight="1" x14ac:dyDescent="0.25">
      <c r="A215" s="299"/>
      <c r="B215" s="300"/>
      <c r="C215" s="309">
        <v>3</v>
      </c>
      <c r="D215" s="308" t="s">
        <v>444</v>
      </c>
      <c r="E215" s="308"/>
      <c r="F215" s="308"/>
      <c r="G215" s="308"/>
      <c r="H215" s="302">
        <f t="shared" si="10"/>
        <v>0</v>
      </c>
      <c r="I215" s="288"/>
      <c r="J215" s="302">
        <f t="shared" si="8"/>
        <v>0</v>
      </c>
    </row>
    <row r="216" spans="1:10" ht="13.5" customHeight="1" x14ac:dyDescent="0.25">
      <c r="A216" s="299"/>
      <c r="B216" s="300"/>
      <c r="C216" s="309">
        <v>4</v>
      </c>
      <c r="D216" s="308" t="s">
        <v>445</v>
      </c>
      <c r="E216" s="308"/>
      <c r="F216" s="308"/>
      <c r="G216" s="308"/>
      <c r="H216" s="302">
        <f t="shared" si="10"/>
        <v>0</v>
      </c>
      <c r="I216" s="288"/>
      <c r="J216" s="302">
        <f t="shared" si="8"/>
        <v>0</v>
      </c>
    </row>
    <row r="217" spans="1:10" ht="13.5" customHeight="1" x14ac:dyDescent="0.25">
      <c r="A217" s="299"/>
      <c r="B217" s="300"/>
      <c r="C217" s="309">
        <v>5</v>
      </c>
      <c r="D217" s="308" t="s">
        <v>446</v>
      </c>
      <c r="E217" s="308"/>
      <c r="F217" s="308"/>
      <c r="G217" s="308"/>
      <c r="H217" s="302">
        <f t="shared" si="10"/>
        <v>0</v>
      </c>
      <c r="I217" s="288"/>
      <c r="J217" s="302">
        <f t="shared" si="8"/>
        <v>0</v>
      </c>
    </row>
    <row r="218" spans="1:10" ht="13.5" customHeight="1" x14ac:dyDescent="0.25">
      <c r="A218" s="299" t="s">
        <v>447</v>
      </c>
      <c r="B218" s="300" t="s">
        <v>448</v>
      </c>
      <c r="C218" s="309">
        <v>1</v>
      </c>
      <c r="D218" s="308" t="s">
        <v>449</v>
      </c>
      <c r="E218" s="308"/>
      <c r="F218" s="308"/>
      <c r="G218" s="308"/>
      <c r="H218" s="302">
        <f t="shared" si="10"/>
        <v>0</v>
      </c>
      <c r="I218" s="288"/>
      <c r="J218" s="302">
        <f t="shared" si="8"/>
        <v>0</v>
      </c>
    </row>
    <row r="219" spans="1:10" ht="13.5" customHeight="1" x14ac:dyDescent="0.25">
      <c r="A219" s="299"/>
      <c r="B219" s="300"/>
      <c r="C219" s="309">
        <v>2</v>
      </c>
      <c r="D219" s="308" t="s">
        <v>450</v>
      </c>
      <c r="E219" s="308"/>
      <c r="F219" s="308"/>
      <c r="G219" s="308"/>
      <c r="H219" s="302">
        <f t="shared" si="10"/>
        <v>0</v>
      </c>
      <c r="I219" s="288"/>
      <c r="J219" s="302">
        <f t="shared" si="8"/>
        <v>0</v>
      </c>
    </row>
    <row r="220" spans="1:10" ht="13.5" customHeight="1" x14ac:dyDescent="0.25">
      <c r="A220" s="299"/>
      <c r="B220" s="300"/>
      <c r="C220" s="309">
        <v>3</v>
      </c>
      <c r="D220" s="308" t="s">
        <v>451</v>
      </c>
      <c r="E220" s="308"/>
      <c r="F220" s="308"/>
      <c r="G220" s="308"/>
      <c r="H220" s="302">
        <f t="shared" si="10"/>
        <v>0</v>
      </c>
      <c r="I220" s="288"/>
      <c r="J220" s="302">
        <f t="shared" si="8"/>
        <v>0</v>
      </c>
    </row>
    <row r="221" spans="1:10" ht="13.5" customHeight="1" x14ac:dyDescent="0.25">
      <c r="A221" s="299"/>
      <c r="B221" s="300"/>
      <c r="C221" s="309">
        <v>4</v>
      </c>
      <c r="D221" s="308" t="s">
        <v>452</v>
      </c>
      <c r="E221" s="308"/>
      <c r="F221" s="308"/>
      <c r="G221" s="308"/>
      <c r="H221" s="302">
        <f t="shared" si="10"/>
        <v>0</v>
      </c>
      <c r="I221" s="288"/>
      <c r="J221" s="302">
        <f t="shared" si="8"/>
        <v>0</v>
      </c>
    </row>
    <row r="222" spans="1:10" ht="13.5" customHeight="1" x14ac:dyDescent="0.25">
      <c r="A222" s="299"/>
      <c r="B222" s="300"/>
      <c r="C222" s="309">
        <v>5</v>
      </c>
      <c r="D222" s="308" t="s">
        <v>453</v>
      </c>
      <c r="E222" s="308"/>
      <c r="F222" s="308"/>
      <c r="G222" s="308"/>
      <c r="H222" s="302">
        <f t="shared" si="10"/>
        <v>0</v>
      </c>
      <c r="I222" s="288"/>
      <c r="J222" s="302">
        <f t="shared" si="8"/>
        <v>0</v>
      </c>
    </row>
    <row r="223" spans="1:10" ht="13.5" customHeight="1" x14ac:dyDescent="0.25">
      <c r="A223" s="299"/>
      <c r="B223" s="300"/>
      <c r="C223" s="309">
        <v>6</v>
      </c>
      <c r="D223" s="308" t="s">
        <v>454</v>
      </c>
      <c r="E223" s="308"/>
      <c r="F223" s="308"/>
      <c r="G223" s="308"/>
      <c r="H223" s="302">
        <f t="shared" si="10"/>
        <v>0</v>
      </c>
      <c r="I223" s="288"/>
      <c r="J223" s="302">
        <f t="shared" si="8"/>
        <v>0</v>
      </c>
    </row>
    <row r="224" spans="1:10" ht="13.5" customHeight="1" x14ac:dyDescent="0.25">
      <c r="A224" s="299"/>
      <c r="B224" s="300"/>
      <c r="C224" s="309">
        <v>7</v>
      </c>
      <c r="D224" s="308" t="s">
        <v>455</v>
      </c>
      <c r="E224" s="308"/>
      <c r="F224" s="308"/>
      <c r="G224" s="308"/>
      <c r="H224" s="302">
        <f t="shared" si="10"/>
        <v>0</v>
      </c>
      <c r="I224" s="288"/>
      <c r="J224" s="302">
        <f t="shared" si="8"/>
        <v>0</v>
      </c>
    </row>
    <row r="225" spans="1:10" ht="13.5" customHeight="1" x14ac:dyDescent="0.25">
      <c r="A225" s="299" t="s">
        <v>456</v>
      </c>
      <c r="B225" s="300" t="s">
        <v>457</v>
      </c>
      <c r="C225" s="309">
        <v>1</v>
      </c>
      <c r="D225" s="308" t="s">
        <v>458</v>
      </c>
      <c r="E225" s="308"/>
      <c r="F225" s="308"/>
      <c r="G225" s="308"/>
      <c r="H225" s="302">
        <f t="shared" si="10"/>
        <v>0</v>
      </c>
      <c r="I225" s="288"/>
      <c r="J225" s="302">
        <f t="shared" si="8"/>
        <v>0</v>
      </c>
    </row>
    <row r="226" spans="1:10" ht="13.5" customHeight="1" x14ac:dyDescent="0.25">
      <c r="A226" s="299"/>
      <c r="B226" s="300"/>
      <c r="C226" s="309">
        <v>2</v>
      </c>
      <c r="D226" s="308" t="s">
        <v>459</v>
      </c>
      <c r="E226" s="308"/>
      <c r="F226" s="308"/>
      <c r="G226" s="308"/>
      <c r="H226" s="302">
        <f t="shared" si="10"/>
        <v>0</v>
      </c>
      <c r="I226" s="288"/>
      <c r="J226" s="302">
        <f t="shared" si="8"/>
        <v>0</v>
      </c>
    </row>
    <row r="227" spans="1:10" ht="13.5" customHeight="1" x14ac:dyDescent="0.25">
      <c r="A227" s="299"/>
      <c r="B227" s="300"/>
      <c r="C227" s="309">
        <v>3</v>
      </c>
      <c r="D227" s="308" t="s">
        <v>460</v>
      </c>
      <c r="E227" s="308"/>
      <c r="F227" s="308"/>
      <c r="G227" s="308"/>
      <c r="H227" s="302">
        <f t="shared" si="10"/>
        <v>0</v>
      </c>
      <c r="I227" s="288"/>
      <c r="J227" s="302">
        <f t="shared" si="8"/>
        <v>0</v>
      </c>
    </row>
    <row r="228" spans="1:10" ht="13.5" customHeight="1" x14ac:dyDescent="0.25">
      <c r="A228" s="299"/>
      <c r="B228" s="300"/>
      <c r="C228" s="309">
        <v>4</v>
      </c>
      <c r="D228" s="308" t="s">
        <v>461</v>
      </c>
      <c r="E228" s="308"/>
      <c r="F228" s="308"/>
      <c r="G228" s="308"/>
      <c r="H228" s="302">
        <f t="shared" si="10"/>
        <v>0</v>
      </c>
      <c r="I228" s="288"/>
      <c r="J228" s="302">
        <f t="shared" si="8"/>
        <v>0</v>
      </c>
    </row>
    <row r="229" spans="1:10" ht="13.5" customHeight="1" x14ac:dyDescent="0.25">
      <c r="A229" s="299"/>
      <c r="B229" s="300"/>
      <c r="C229" s="309">
        <v>5</v>
      </c>
      <c r="D229" s="308" t="s">
        <v>462</v>
      </c>
      <c r="E229" s="308"/>
      <c r="F229" s="308"/>
      <c r="G229" s="308"/>
      <c r="H229" s="302">
        <f t="shared" si="10"/>
        <v>0</v>
      </c>
      <c r="I229" s="288"/>
      <c r="J229" s="302">
        <f t="shared" si="8"/>
        <v>0</v>
      </c>
    </row>
    <row r="230" spans="1:10" ht="33" x14ac:dyDescent="0.25">
      <c r="A230" s="299"/>
      <c r="B230" s="300"/>
      <c r="C230" s="309">
        <v>6</v>
      </c>
      <c r="D230" s="308" t="s">
        <v>463</v>
      </c>
      <c r="E230" s="308"/>
      <c r="F230" s="308"/>
      <c r="G230" s="308"/>
      <c r="H230" s="302">
        <f t="shared" si="10"/>
        <v>0</v>
      </c>
      <c r="I230" s="288"/>
      <c r="J230" s="302">
        <f t="shared" ref="J230:J293" si="11">H230+I230</f>
        <v>0</v>
      </c>
    </row>
    <row r="231" spans="1:10" ht="13.5" customHeight="1" x14ac:dyDescent="0.25">
      <c r="A231" s="299" t="s">
        <v>464</v>
      </c>
      <c r="B231" s="300" t="s">
        <v>465</v>
      </c>
      <c r="C231" s="309">
        <v>1</v>
      </c>
      <c r="D231" s="308" t="s">
        <v>466</v>
      </c>
      <c r="E231" s="308"/>
      <c r="F231" s="308"/>
      <c r="G231" s="308"/>
      <c r="H231" s="302">
        <f t="shared" si="10"/>
        <v>0</v>
      </c>
      <c r="I231" s="288"/>
      <c r="J231" s="302">
        <f t="shared" si="11"/>
        <v>0</v>
      </c>
    </row>
    <row r="232" spans="1:10" ht="13.5" customHeight="1" x14ac:dyDescent="0.25">
      <c r="A232" s="299"/>
      <c r="B232" s="300"/>
      <c r="C232" s="309">
        <v>2</v>
      </c>
      <c r="D232" s="308" t="s">
        <v>467</v>
      </c>
      <c r="E232" s="308"/>
      <c r="F232" s="308"/>
      <c r="G232" s="308"/>
      <c r="H232" s="302">
        <f t="shared" si="10"/>
        <v>0</v>
      </c>
      <c r="I232" s="288"/>
      <c r="J232" s="302">
        <f t="shared" si="11"/>
        <v>0</v>
      </c>
    </row>
    <row r="233" spans="1:10" ht="13.5" customHeight="1" x14ac:dyDescent="0.25">
      <c r="A233" s="299"/>
      <c r="B233" s="300"/>
      <c r="C233" s="309">
        <v>3</v>
      </c>
      <c r="D233" s="308" t="s">
        <v>468</v>
      </c>
      <c r="E233" s="308"/>
      <c r="F233" s="308"/>
      <c r="G233" s="308"/>
      <c r="H233" s="302">
        <f t="shared" si="10"/>
        <v>0</v>
      </c>
      <c r="I233" s="288"/>
      <c r="J233" s="302">
        <f t="shared" si="11"/>
        <v>0</v>
      </c>
    </row>
    <row r="234" spans="1:10" ht="13.5" customHeight="1" x14ac:dyDescent="0.25">
      <c r="A234" s="299"/>
      <c r="B234" s="300"/>
      <c r="C234" s="309">
        <v>4</v>
      </c>
      <c r="D234" s="308" t="s">
        <v>469</v>
      </c>
      <c r="E234" s="308"/>
      <c r="F234" s="308"/>
      <c r="G234" s="308"/>
      <c r="H234" s="302">
        <f t="shared" si="10"/>
        <v>0</v>
      </c>
      <c r="I234" s="288"/>
      <c r="J234" s="302">
        <f t="shared" si="11"/>
        <v>0</v>
      </c>
    </row>
    <row r="235" spans="1:10" ht="13.5" customHeight="1" x14ac:dyDescent="0.25">
      <c r="A235" s="303" t="s">
        <v>470</v>
      </c>
      <c r="B235" s="304" t="s">
        <v>471</v>
      </c>
      <c r="C235" s="304"/>
      <c r="D235" s="304"/>
      <c r="E235" s="304"/>
      <c r="F235" s="304"/>
      <c r="G235" s="304"/>
      <c r="H235" s="305"/>
      <c r="I235" s="305"/>
      <c r="J235" s="306">
        <f>SUM(J236:J274)</f>
        <v>0</v>
      </c>
    </row>
    <row r="236" spans="1:10" ht="30" x14ac:dyDescent="0.25">
      <c r="A236" s="299" t="s">
        <v>472</v>
      </c>
      <c r="B236" s="300" t="s">
        <v>473</v>
      </c>
      <c r="C236" s="300"/>
      <c r="D236" s="310" t="s">
        <v>474</v>
      </c>
      <c r="E236" s="310"/>
      <c r="F236" s="310"/>
      <c r="G236" s="310"/>
      <c r="H236" s="302">
        <f t="shared" ref="H236:H274" si="12">G236*E236</f>
        <v>0</v>
      </c>
      <c r="I236" s="288"/>
      <c r="J236" s="302">
        <f t="shared" si="11"/>
        <v>0</v>
      </c>
    </row>
    <row r="237" spans="1:10" ht="13.5" customHeight="1" x14ac:dyDescent="0.25">
      <c r="A237" s="299" t="s">
        <v>475</v>
      </c>
      <c r="B237" s="300" t="s">
        <v>476</v>
      </c>
      <c r="C237" s="309">
        <v>1</v>
      </c>
      <c r="D237" s="310" t="s">
        <v>204</v>
      </c>
      <c r="E237" s="310"/>
      <c r="F237" s="310"/>
      <c r="G237" s="310"/>
      <c r="H237" s="302">
        <f t="shared" si="12"/>
        <v>0</v>
      </c>
      <c r="I237" s="288"/>
      <c r="J237" s="302">
        <f t="shared" si="11"/>
        <v>0</v>
      </c>
    </row>
    <row r="238" spans="1:10" ht="13.5" customHeight="1" x14ac:dyDescent="0.25">
      <c r="A238" s="299"/>
      <c r="B238" s="300"/>
      <c r="C238" s="309">
        <v>2</v>
      </c>
      <c r="D238" s="310" t="s">
        <v>477</v>
      </c>
      <c r="E238" s="310"/>
      <c r="F238" s="310"/>
      <c r="G238" s="310"/>
      <c r="H238" s="302">
        <f t="shared" si="12"/>
        <v>0</v>
      </c>
      <c r="I238" s="288"/>
      <c r="J238" s="302">
        <f t="shared" si="11"/>
        <v>0</v>
      </c>
    </row>
    <row r="239" spans="1:10" ht="13.5" customHeight="1" x14ac:dyDescent="0.25">
      <c r="A239" s="299"/>
      <c r="B239" s="300"/>
      <c r="C239" s="309">
        <v>3</v>
      </c>
      <c r="D239" s="310" t="s">
        <v>478</v>
      </c>
      <c r="E239" s="310"/>
      <c r="F239" s="310"/>
      <c r="G239" s="310"/>
      <c r="H239" s="302">
        <f t="shared" si="12"/>
        <v>0</v>
      </c>
      <c r="I239" s="288"/>
      <c r="J239" s="302">
        <f t="shared" si="11"/>
        <v>0</v>
      </c>
    </row>
    <row r="240" spans="1:10" ht="13.5" customHeight="1" x14ac:dyDescent="0.25">
      <c r="A240" s="299"/>
      <c r="B240" s="300"/>
      <c r="C240" s="309">
        <v>4</v>
      </c>
      <c r="D240" s="310" t="s">
        <v>479</v>
      </c>
      <c r="E240" s="310"/>
      <c r="F240" s="310"/>
      <c r="G240" s="310"/>
      <c r="H240" s="302">
        <f t="shared" si="12"/>
        <v>0</v>
      </c>
      <c r="I240" s="288"/>
      <c r="J240" s="302">
        <f t="shared" si="11"/>
        <v>0</v>
      </c>
    </row>
    <row r="241" spans="1:10" ht="45" x14ac:dyDescent="0.25">
      <c r="A241" s="299"/>
      <c r="B241" s="300"/>
      <c r="C241" s="309">
        <v>5</v>
      </c>
      <c r="D241" s="310" t="s">
        <v>480</v>
      </c>
      <c r="E241" s="310"/>
      <c r="F241" s="310"/>
      <c r="G241" s="310"/>
      <c r="H241" s="302">
        <f t="shared" si="12"/>
        <v>0</v>
      </c>
      <c r="I241" s="288"/>
      <c r="J241" s="302">
        <f t="shared" si="11"/>
        <v>0</v>
      </c>
    </row>
    <row r="242" spans="1:10" ht="13.5" customHeight="1" x14ac:dyDescent="0.25">
      <c r="A242" s="299"/>
      <c r="B242" s="300"/>
      <c r="C242" s="309">
        <v>6</v>
      </c>
      <c r="D242" s="310" t="s">
        <v>481</v>
      </c>
      <c r="E242" s="310"/>
      <c r="F242" s="310"/>
      <c r="G242" s="310"/>
      <c r="H242" s="302">
        <f t="shared" si="12"/>
        <v>0</v>
      </c>
      <c r="I242" s="288"/>
      <c r="J242" s="302">
        <f t="shared" si="11"/>
        <v>0</v>
      </c>
    </row>
    <row r="243" spans="1:10" ht="13.5" customHeight="1" x14ac:dyDescent="0.25">
      <c r="A243" s="299"/>
      <c r="B243" s="300"/>
      <c r="C243" s="309">
        <v>7</v>
      </c>
      <c r="D243" s="310" t="s">
        <v>482</v>
      </c>
      <c r="E243" s="310"/>
      <c r="F243" s="310"/>
      <c r="G243" s="310"/>
      <c r="H243" s="302">
        <f t="shared" si="12"/>
        <v>0</v>
      </c>
      <c r="I243" s="288"/>
      <c r="J243" s="302">
        <f t="shared" si="11"/>
        <v>0</v>
      </c>
    </row>
    <row r="244" spans="1:10" ht="13.5" customHeight="1" x14ac:dyDescent="0.25">
      <c r="A244" s="299"/>
      <c r="B244" s="300"/>
      <c r="C244" s="309">
        <v>8</v>
      </c>
      <c r="D244" s="310" t="s">
        <v>483</v>
      </c>
      <c r="E244" s="310"/>
      <c r="F244" s="310"/>
      <c r="G244" s="310"/>
      <c r="H244" s="302">
        <f t="shared" si="12"/>
        <v>0</v>
      </c>
      <c r="I244" s="288"/>
      <c r="J244" s="302">
        <f t="shared" si="11"/>
        <v>0</v>
      </c>
    </row>
    <row r="245" spans="1:10" ht="13.5" customHeight="1" x14ac:dyDescent="0.25">
      <c r="A245" s="299"/>
      <c r="B245" s="300"/>
      <c r="C245" s="309">
        <v>9</v>
      </c>
      <c r="D245" s="310" t="s">
        <v>484</v>
      </c>
      <c r="E245" s="310"/>
      <c r="F245" s="310"/>
      <c r="G245" s="310"/>
      <c r="H245" s="302">
        <f t="shared" si="12"/>
        <v>0</v>
      </c>
      <c r="I245" s="288"/>
      <c r="J245" s="302">
        <f>H245+I245</f>
        <v>0</v>
      </c>
    </row>
    <row r="246" spans="1:10" ht="13.5" customHeight="1" x14ac:dyDescent="0.25">
      <c r="A246" s="299"/>
      <c r="B246" s="300"/>
      <c r="C246" s="309">
        <v>10</v>
      </c>
      <c r="D246" s="310" t="s">
        <v>200</v>
      </c>
      <c r="E246" s="310"/>
      <c r="F246" s="310"/>
      <c r="G246" s="310"/>
      <c r="H246" s="302">
        <f t="shared" si="12"/>
        <v>0</v>
      </c>
      <c r="I246" s="288"/>
      <c r="J246" s="302">
        <f t="shared" si="11"/>
        <v>0</v>
      </c>
    </row>
    <row r="247" spans="1:10" ht="13.5" customHeight="1" x14ac:dyDescent="0.25">
      <c r="A247" s="299"/>
      <c r="B247" s="300"/>
      <c r="C247" s="309">
        <v>11</v>
      </c>
      <c r="D247" s="310" t="s">
        <v>485</v>
      </c>
      <c r="E247" s="310"/>
      <c r="F247" s="310"/>
      <c r="G247" s="310"/>
      <c r="H247" s="302">
        <f t="shared" si="12"/>
        <v>0</v>
      </c>
      <c r="I247" s="288"/>
      <c r="J247" s="302">
        <f t="shared" si="11"/>
        <v>0</v>
      </c>
    </row>
    <row r="248" spans="1:10" ht="30" x14ac:dyDescent="0.25">
      <c r="A248" s="299"/>
      <c r="B248" s="300"/>
      <c r="C248" s="309">
        <v>12</v>
      </c>
      <c r="D248" s="310" t="s">
        <v>486</v>
      </c>
      <c r="E248" s="310"/>
      <c r="F248" s="310"/>
      <c r="G248" s="310"/>
      <c r="H248" s="302">
        <f t="shared" si="12"/>
        <v>0</v>
      </c>
      <c r="I248" s="288"/>
      <c r="J248" s="302">
        <f t="shared" si="11"/>
        <v>0</v>
      </c>
    </row>
    <row r="249" spans="1:10" ht="13.5" customHeight="1" x14ac:dyDescent="0.25">
      <c r="A249" s="299" t="s">
        <v>487</v>
      </c>
      <c r="B249" s="300" t="s">
        <v>488</v>
      </c>
      <c r="C249" s="309">
        <v>1</v>
      </c>
      <c r="D249" s="310" t="s">
        <v>489</v>
      </c>
      <c r="E249" s="310"/>
      <c r="F249" s="310"/>
      <c r="G249" s="310"/>
      <c r="H249" s="302">
        <f t="shared" si="12"/>
        <v>0</v>
      </c>
      <c r="I249" s="288"/>
      <c r="J249" s="302">
        <f t="shared" si="11"/>
        <v>0</v>
      </c>
    </row>
    <row r="250" spans="1:10" ht="13.5" customHeight="1" x14ac:dyDescent="0.25">
      <c r="A250" s="299"/>
      <c r="B250" s="300"/>
      <c r="C250" s="309">
        <v>2</v>
      </c>
      <c r="D250" s="310" t="s">
        <v>357</v>
      </c>
      <c r="E250" s="310"/>
      <c r="F250" s="310"/>
      <c r="G250" s="310"/>
      <c r="H250" s="302">
        <f t="shared" si="12"/>
        <v>0</v>
      </c>
      <c r="I250" s="288"/>
      <c r="J250" s="302">
        <f t="shared" si="11"/>
        <v>0</v>
      </c>
    </row>
    <row r="251" spans="1:10" ht="13.5" customHeight="1" x14ac:dyDescent="0.25">
      <c r="A251" s="299"/>
      <c r="B251" s="300"/>
      <c r="C251" s="309">
        <v>3</v>
      </c>
      <c r="D251" s="310" t="s">
        <v>490</v>
      </c>
      <c r="E251" s="310"/>
      <c r="F251" s="310"/>
      <c r="G251" s="310"/>
      <c r="H251" s="302">
        <f t="shared" si="12"/>
        <v>0</v>
      </c>
      <c r="I251" s="288"/>
      <c r="J251" s="302">
        <f t="shared" si="11"/>
        <v>0</v>
      </c>
    </row>
    <row r="252" spans="1:10" ht="13.5" customHeight="1" x14ac:dyDescent="0.25">
      <c r="A252" s="299" t="s">
        <v>491</v>
      </c>
      <c r="B252" s="300" t="s">
        <v>492</v>
      </c>
      <c r="C252" s="309">
        <v>1</v>
      </c>
      <c r="D252" s="310" t="s">
        <v>493</v>
      </c>
      <c r="E252" s="310"/>
      <c r="F252" s="310"/>
      <c r="G252" s="310"/>
      <c r="H252" s="302">
        <f t="shared" si="12"/>
        <v>0</v>
      </c>
      <c r="I252" s="288"/>
      <c r="J252" s="302">
        <f t="shared" si="11"/>
        <v>0</v>
      </c>
    </row>
    <row r="253" spans="1:10" ht="13.5" customHeight="1" x14ac:dyDescent="0.25">
      <c r="A253" s="299"/>
      <c r="B253" s="300"/>
      <c r="C253" s="309">
        <v>2</v>
      </c>
      <c r="D253" s="310" t="s">
        <v>494</v>
      </c>
      <c r="E253" s="310"/>
      <c r="F253" s="310"/>
      <c r="G253" s="310"/>
      <c r="H253" s="302">
        <f t="shared" si="12"/>
        <v>0</v>
      </c>
      <c r="I253" s="288"/>
      <c r="J253" s="302">
        <f t="shared" si="11"/>
        <v>0</v>
      </c>
    </row>
    <row r="254" spans="1:10" ht="13.5" customHeight="1" x14ac:dyDescent="0.25">
      <c r="A254" s="299"/>
      <c r="B254" s="300"/>
      <c r="C254" s="309">
        <v>3</v>
      </c>
      <c r="D254" s="310" t="s">
        <v>495</v>
      </c>
      <c r="E254" s="310"/>
      <c r="F254" s="310"/>
      <c r="G254" s="310"/>
      <c r="H254" s="302">
        <f t="shared" si="12"/>
        <v>0</v>
      </c>
      <c r="I254" s="288"/>
      <c r="J254" s="302">
        <f t="shared" si="11"/>
        <v>0</v>
      </c>
    </row>
    <row r="255" spans="1:10" ht="13.5" customHeight="1" x14ac:dyDescent="0.25">
      <c r="A255" s="299"/>
      <c r="B255" s="300"/>
      <c r="C255" s="309">
        <v>4</v>
      </c>
      <c r="D255" s="310" t="s">
        <v>200</v>
      </c>
      <c r="E255" s="310"/>
      <c r="F255" s="310"/>
      <c r="G255" s="310"/>
      <c r="H255" s="302">
        <f t="shared" si="12"/>
        <v>0</v>
      </c>
      <c r="I255" s="288"/>
      <c r="J255" s="302">
        <f t="shared" si="11"/>
        <v>0</v>
      </c>
    </row>
    <row r="256" spans="1:10" ht="13.5" customHeight="1" x14ac:dyDescent="0.25">
      <c r="A256" s="299"/>
      <c r="B256" s="300"/>
      <c r="C256" s="309">
        <v>5</v>
      </c>
      <c r="D256" s="310" t="s">
        <v>496</v>
      </c>
      <c r="E256" s="310"/>
      <c r="F256" s="310"/>
      <c r="G256" s="310"/>
      <c r="H256" s="302">
        <f t="shared" si="12"/>
        <v>0</v>
      </c>
      <c r="I256" s="288"/>
      <c r="J256" s="302">
        <f t="shared" si="11"/>
        <v>0</v>
      </c>
    </row>
    <row r="257" spans="1:10" ht="13.5" customHeight="1" x14ac:dyDescent="0.25">
      <c r="A257" s="299"/>
      <c r="B257" s="300"/>
      <c r="C257" s="309">
        <v>6</v>
      </c>
      <c r="D257" s="310" t="s">
        <v>497</v>
      </c>
      <c r="E257" s="310"/>
      <c r="F257" s="310"/>
      <c r="G257" s="310"/>
      <c r="H257" s="302">
        <f t="shared" si="12"/>
        <v>0</v>
      </c>
      <c r="I257" s="288"/>
      <c r="J257" s="302">
        <f t="shared" si="11"/>
        <v>0</v>
      </c>
    </row>
    <row r="258" spans="1:10" ht="13.5" customHeight="1" x14ac:dyDescent="0.25">
      <c r="A258" s="299"/>
      <c r="B258" s="300"/>
      <c r="C258" s="309">
        <v>7</v>
      </c>
      <c r="D258" s="310" t="s">
        <v>498</v>
      </c>
      <c r="E258" s="310"/>
      <c r="F258" s="310"/>
      <c r="G258" s="310"/>
      <c r="H258" s="302">
        <f t="shared" si="12"/>
        <v>0</v>
      </c>
      <c r="I258" s="288"/>
      <c r="J258" s="302">
        <f t="shared" si="11"/>
        <v>0</v>
      </c>
    </row>
    <row r="259" spans="1:10" ht="13.5" customHeight="1" x14ac:dyDescent="0.25">
      <c r="A259" s="299"/>
      <c r="B259" s="300"/>
      <c r="C259" s="309">
        <v>8</v>
      </c>
      <c r="D259" s="310" t="s">
        <v>499</v>
      </c>
      <c r="E259" s="310"/>
      <c r="F259" s="310"/>
      <c r="G259" s="310"/>
      <c r="H259" s="302">
        <f t="shared" si="12"/>
        <v>0</v>
      </c>
      <c r="I259" s="288"/>
      <c r="J259" s="302">
        <f t="shared" si="11"/>
        <v>0</v>
      </c>
    </row>
    <row r="260" spans="1:10" ht="13.5" customHeight="1" x14ac:dyDescent="0.25">
      <c r="A260" s="299"/>
      <c r="B260" s="300"/>
      <c r="C260" s="309">
        <v>9</v>
      </c>
      <c r="D260" s="310" t="s">
        <v>500</v>
      </c>
      <c r="E260" s="310"/>
      <c r="F260" s="310"/>
      <c r="G260" s="310"/>
      <c r="H260" s="302">
        <f t="shared" si="12"/>
        <v>0</v>
      </c>
      <c r="I260" s="288"/>
      <c r="J260" s="302">
        <f t="shared" si="11"/>
        <v>0</v>
      </c>
    </row>
    <row r="261" spans="1:10" ht="13.5" customHeight="1" x14ac:dyDescent="0.25">
      <c r="A261" s="299" t="s">
        <v>501</v>
      </c>
      <c r="B261" s="300" t="s">
        <v>502</v>
      </c>
      <c r="C261" s="309">
        <v>1</v>
      </c>
      <c r="D261" s="310" t="s">
        <v>503</v>
      </c>
      <c r="E261" s="310"/>
      <c r="F261" s="310"/>
      <c r="G261" s="310"/>
      <c r="H261" s="302">
        <f t="shared" si="12"/>
        <v>0</v>
      </c>
      <c r="I261" s="288"/>
      <c r="J261" s="302">
        <f t="shared" si="11"/>
        <v>0</v>
      </c>
    </row>
    <row r="262" spans="1:10" ht="13.5" customHeight="1" x14ac:dyDescent="0.25">
      <c r="A262" s="299"/>
      <c r="B262" s="300"/>
      <c r="C262" s="309">
        <v>2</v>
      </c>
      <c r="D262" s="310" t="s">
        <v>504</v>
      </c>
      <c r="E262" s="310"/>
      <c r="F262" s="310"/>
      <c r="G262" s="310"/>
      <c r="H262" s="302">
        <f t="shared" si="12"/>
        <v>0</v>
      </c>
      <c r="I262" s="288"/>
      <c r="J262" s="302">
        <f t="shared" si="11"/>
        <v>0</v>
      </c>
    </row>
    <row r="263" spans="1:10" ht="13.5" customHeight="1" x14ac:dyDescent="0.25">
      <c r="A263" s="299"/>
      <c r="B263" s="300"/>
      <c r="C263" s="309">
        <v>3</v>
      </c>
      <c r="D263" s="310" t="s">
        <v>505</v>
      </c>
      <c r="E263" s="310"/>
      <c r="F263" s="310"/>
      <c r="G263" s="310"/>
      <c r="H263" s="302">
        <f t="shared" si="12"/>
        <v>0</v>
      </c>
      <c r="I263" s="288"/>
      <c r="J263" s="302">
        <f t="shared" si="11"/>
        <v>0</v>
      </c>
    </row>
    <row r="264" spans="1:10" ht="13.5" customHeight="1" x14ac:dyDescent="0.25">
      <c r="A264" s="299"/>
      <c r="B264" s="300"/>
      <c r="C264" s="309">
        <v>4</v>
      </c>
      <c r="D264" s="310" t="s">
        <v>506</v>
      </c>
      <c r="E264" s="310"/>
      <c r="F264" s="310"/>
      <c r="G264" s="310"/>
      <c r="H264" s="302">
        <f t="shared" si="12"/>
        <v>0</v>
      </c>
      <c r="I264" s="288"/>
      <c r="J264" s="302">
        <f t="shared" si="11"/>
        <v>0</v>
      </c>
    </row>
    <row r="265" spans="1:10" ht="13.5" customHeight="1" x14ac:dyDescent="0.25">
      <c r="A265" s="299"/>
      <c r="B265" s="300"/>
      <c r="C265" s="309">
        <v>5</v>
      </c>
      <c r="D265" s="310" t="s">
        <v>507</v>
      </c>
      <c r="E265" s="310"/>
      <c r="F265" s="310"/>
      <c r="G265" s="310"/>
      <c r="H265" s="302">
        <f t="shared" si="12"/>
        <v>0</v>
      </c>
      <c r="I265" s="288"/>
      <c r="J265" s="302">
        <f t="shared" si="11"/>
        <v>0</v>
      </c>
    </row>
    <row r="266" spans="1:10" ht="13.5" customHeight="1" x14ac:dyDescent="0.25">
      <c r="A266" s="299" t="s">
        <v>508</v>
      </c>
      <c r="B266" s="300" t="s">
        <v>509</v>
      </c>
      <c r="C266" s="309">
        <v>1</v>
      </c>
      <c r="D266" s="310" t="s">
        <v>509</v>
      </c>
      <c r="E266" s="310"/>
      <c r="F266" s="310"/>
      <c r="G266" s="310"/>
      <c r="H266" s="302">
        <f t="shared" si="12"/>
        <v>0</v>
      </c>
      <c r="I266" s="288"/>
      <c r="J266" s="302">
        <f t="shared" si="11"/>
        <v>0</v>
      </c>
    </row>
    <row r="267" spans="1:10" ht="13.5" customHeight="1" x14ac:dyDescent="0.25">
      <c r="A267" s="299"/>
      <c r="B267" s="300"/>
      <c r="C267" s="309">
        <v>2</v>
      </c>
      <c r="D267" s="310" t="s">
        <v>510</v>
      </c>
      <c r="E267" s="310"/>
      <c r="F267" s="310"/>
      <c r="G267" s="310"/>
      <c r="H267" s="302">
        <f t="shared" si="12"/>
        <v>0</v>
      </c>
      <c r="I267" s="288"/>
      <c r="J267" s="302">
        <f t="shared" si="11"/>
        <v>0</v>
      </c>
    </row>
    <row r="268" spans="1:10" ht="13.5" customHeight="1" x14ac:dyDescent="0.25">
      <c r="A268" s="299"/>
      <c r="B268" s="300"/>
      <c r="C268" s="309">
        <v>3</v>
      </c>
      <c r="D268" s="310" t="s">
        <v>511</v>
      </c>
      <c r="E268" s="310"/>
      <c r="F268" s="310"/>
      <c r="G268" s="310"/>
      <c r="H268" s="302">
        <f t="shared" si="12"/>
        <v>0</v>
      </c>
      <c r="I268" s="288"/>
      <c r="J268" s="302">
        <f t="shared" si="11"/>
        <v>0</v>
      </c>
    </row>
    <row r="269" spans="1:10" ht="13.5" customHeight="1" x14ac:dyDescent="0.25">
      <c r="A269" s="299"/>
      <c r="B269" s="300"/>
      <c r="C269" s="309">
        <v>4</v>
      </c>
      <c r="D269" s="310" t="s">
        <v>512</v>
      </c>
      <c r="E269" s="310"/>
      <c r="F269" s="310"/>
      <c r="G269" s="310"/>
      <c r="H269" s="302">
        <f t="shared" si="12"/>
        <v>0</v>
      </c>
      <c r="I269" s="288"/>
      <c r="J269" s="302">
        <f t="shared" si="11"/>
        <v>0</v>
      </c>
    </row>
    <row r="270" spans="1:10" ht="45" x14ac:dyDescent="0.25">
      <c r="A270" s="299"/>
      <c r="B270" s="300"/>
      <c r="C270" s="309">
        <v>5</v>
      </c>
      <c r="D270" s="310" t="s">
        <v>513</v>
      </c>
      <c r="E270" s="310"/>
      <c r="F270" s="310"/>
      <c r="G270" s="310"/>
      <c r="H270" s="302">
        <f t="shared" si="12"/>
        <v>0</v>
      </c>
      <c r="I270" s="288"/>
      <c r="J270" s="302">
        <f t="shared" si="11"/>
        <v>0</v>
      </c>
    </row>
    <row r="271" spans="1:10" ht="13.5" customHeight="1" x14ac:dyDescent="0.25">
      <c r="A271" s="299"/>
      <c r="B271" s="300"/>
      <c r="C271" s="309">
        <v>6</v>
      </c>
      <c r="D271" s="310" t="s">
        <v>483</v>
      </c>
      <c r="E271" s="310"/>
      <c r="F271" s="310"/>
      <c r="G271" s="310"/>
      <c r="H271" s="302">
        <f t="shared" si="12"/>
        <v>0</v>
      </c>
      <c r="I271" s="288"/>
      <c r="J271" s="302">
        <f t="shared" si="11"/>
        <v>0</v>
      </c>
    </row>
    <row r="272" spans="1:10" ht="13.5" customHeight="1" x14ac:dyDescent="0.25">
      <c r="A272" s="299"/>
      <c r="B272" s="300"/>
      <c r="C272" s="309">
        <v>7</v>
      </c>
      <c r="D272" s="310" t="s">
        <v>514</v>
      </c>
      <c r="E272" s="310"/>
      <c r="F272" s="310"/>
      <c r="G272" s="310"/>
      <c r="H272" s="302">
        <f t="shared" si="12"/>
        <v>0</v>
      </c>
      <c r="I272" s="288"/>
      <c r="J272" s="302">
        <f t="shared" si="11"/>
        <v>0</v>
      </c>
    </row>
    <row r="273" spans="1:10" ht="13.5" customHeight="1" x14ac:dyDescent="0.25">
      <c r="A273" s="299"/>
      <c r="B273" s="300"/>
      <c r="C273" s="309">
        <v>8</v>
      </c>
      <c r="D273" s="310" t="s">
        <v>200</v>
      </c>
      <c r="E273" s="310"/>
      <c r="F273" s="310"/>
      <c r="G273" s="310"/>
      <c r="H273" s="302">
        <f t="shared" si="12"/>
        <v>0</v>
      </c>
      <c r="I273" s="288"/>
      <c r="J273" s="302">
        <f t="shared" si="11"/>
        <v>0</v>
      </c>
    </row>
    <row r="274" spans="1:10" ht="13.5" customHeight="1" x14ac:dyDescent="0.25">
      <c r="A274" s="299" t="s">
        <v>515</v>
      </c>
      <c r="B274" s="300" t="s">
        <v>516</v>
      </c>
      <c r="C274" s="309">
        <v>1</v>
      </c>
      <c r="D274" s="310" t="s">
        <v>517</v>
      </c>
      <c r="E274" s="310"/>
      <c r="F274" s="310"/>
      <c r="G274" s="310"/>
      <c r="H274" s="302">
        <f t="shared" si="12"/>
        <v>0</v>
      </c>
      <c r="I274" s="288"/>
      <c r="J274" s="302">
        <f t="shared" si="11"/>
        <v>0</v>
      </c>
    </row>
    <row r="275" spans="1:10" ht="13.5" customHeight="1" x14ac:dyDescent="0.25">
      <c r="A275" s="303" t="s">
        <v>518</v>
      </c>
      <c r="B275" s="304" t="s">
        <v>59</v>
      </c>
      <c r="C275" s="304"/>
      <c r="D275" s="304"/>
      <c r="E275" s="304"/>
      <c r="F275" s="304"/>
      <c r="G275" s="304"/>
      <c r="H275" s="305"/>
      <c r="I275" s="305"/>
      <c r="J275" s="306">
        <f>SUM(J276:J283)</f>
        <v>0</v>
      </c>
    </row>
    <row r="276" spans="1:10" ht="13.5" customHeight="1" x14ac:dyDescent="0.25">
      <c r="A276" s="299" t="s">
        <v>519</v>
      </c>
      <c r="B276" s="300" t="s">
        <v>520</v>
      </c>
      <c r="C276" s="309">
        <v>1</v>
      </c>
      <c r="D276" s="310" t="s">
        <v>521</v>
      </c>
      <c r="E276" s="310"/>
      <c r="F276" s="310"/>
      <c r="G276" s="310"/>
      <c r="H276" s="302">
        <f t="shared" ref="H276:H283" si="13">G276*E276</f>
        <v>0</v>
      </c>
      <c r="I276" s="288"/>
      <c r="J276" s="302">
        <f t="shared" si="11"/>
        <v>0</v>
      </c>
    </row>
    <row r="277" spans="1:10" ht="13.5" customHeight="1" x14ac:dyDescent="0.25">
      <c r="A277" s="299"/>
      <c r="B277" s="300"/>
      <c r="C277" s="309">
        <v>2</v>
      </c>
      <c r="D277" s="310" t="s">
        <v>204</v>
      </c>
      <c r="E277" s="310"/>
      <c r="F277" s="310"/>
      <c r="G277" s="310"/>
      <c r="H277" s="302">
        <f t="shared" si="13"/>
        <v>0</v>
      </c>
      <c r="I277" s="288"/>
      <c r="J277" s="302">
        <f t="shared" si="11"/>
        <v>0</v>
      </c>
    </row>
    <row r="278" spans="1:10" ht="13.5" customHeight="1" x14ac:dyDescent="0.25">
      <c r="A278" s="299"/>
      <c r="B278" s="300"/>
      <c r="C278" s="309">
        <v>3</v>
      </c>
      <c r="D278" s="310" t="s">
        <v>522</v>
      </c>
      <c r="E278" s="310"/>
      <c r="F278" s="310"/>
      <c r="G278" s="310"/>
      <c r="H278" s="302">
        <f t="shared" si="13"/>
        <v>0</v>
      </c>
      <c r="I278" s="288"/>
      <c r="J278" s="302">
        <f t="shared" si="11"/>
        <v>0</v>
      </c>
    </row>
    <row r="279" spans="1:10" ht="13.5" customHeight="1" x14ac:dyDescent="0.25">
      <c r="A279" s="299"/>
      <c r="B279" s="300"/>
      <c r="C279" s="309">
        <v>4</v>
      </c>
      <c r="D279" s="310" t="s">
        <v>200</v>
      </c>
      <c r="E279" s="310"/>
      <c r="F279" s="310"/>
      <c r="G279" s="310"/>
      <c r="H279" s="302">
        <f t="shared" si="13"/>
        <v>0</v>
      </c>
      <c r="I279" s="288"/>
      <c r="J279" s="302">
        <f t="shared" si="11"/>
        <v>0</v>
      </c>
    </row>
    <row r="280" spans="1:10" ht="13.5" customHeight="1" x14ac:dyDescent="0.25">
      <c r="A280" s="299" t="s">
        <v>523</v>
      </c>
      <c r="B280" s="300" t="s">
        <v>59</v>
      </c>
      <c r="C280" s="309">
        <v>1</v>
      </c>
      <c r="D280" s="310" t="s">
        <v>521</v>
      </c>
      <c r="E280" s="310"/>
      <c r="F280" s="310"/>
      <c r="G280" s="310"/>
      <c r="H280" s="302">
        <f t="shared" si="13"/>
        <v>0</v>
      </c>
      <c r="I280" s="288"/>
      <c r="J280" s="302">
        <f t="shared" si="11"/>
        <v>0</v>
      </c>
    </row>
    <row r="281" spans="1:10" ht="13.5" customHeight="1" x14ac:dyDescent="0.25">
      <c r="A281" s="299"/>
      <c r="B281" s="300"/>
      <c r="C281" s="309">
        <v>2</v>
      </c>
      <c r="D281" s="310" t="s">
        <v>204</v>
      </c>
      <c r="E281" s="310"/>
      <c r="F281" s="310"/>
      <c r="G281" s="310"/>
      <c r="H281" s="302">
        <f t="shared" si="13"/>
        <v>0</v>
      </c>
      <c r="I281" s="288"/>
      <c r="J281" s="302">
        <f t="shared" si="11"/>
        <v>0</v>
      </c>
    </row>
    <row r="282" spans="1:10" ht="13.5" customHeight="1" x14ac:dyDescent="0.25">
      <c r="A282" s="299"/>
      <c r="B282" s="300"/>
      <c r="C282" s="309">
        <v>3</v>
      </c>
      <c r="D282" s="310" t="s">
        <v>522</v>
      </c>
      <c r="E282" s="310"/>
      <c r="F282" s="310"/>
      <c r="G282" s="310"/>
      <c r="H282" s="302">
        <f t="shared" si="13"/>
        <v>0</v>
      </c>
      <c r="I282" s="288"/>
      <c r="J282" s="302">
        <f t="shared" si="11"/>
        <v>0</v>
      </c>
    </row>
    <row r="283" spans="1:10" ht="13.5" customHeight="1" x14ac:dyDescent="0.25">
      <c r="A283" s="299"/>
      <c r="B283" s="300"/>
      <c r="C283" s="309">
        <v>4</v>
      </c>
      <c r="D283" s="310" t="s">
        <v>200</v>
      </c>
      <c r="E283" s="310"/>
      <c r="F283" s="310"/>
      <c r="G283" s="310"/>
      <c r="H283" s="302">
        <f t="shared" si="13"/>
        <v>0</v>
      </c>
      <c r="I283" s="288"/>
      <c r="J283" s="302">
        <f t="shared" si="11"/>
        <v>0</v>
      </c>
    </row>
    <row r="284" spans="1:10" ht="13.5" customHeight="1" x14ac:dyDescent="0.25">
      <c r="A284" s="303" t="s">
        <v>524</v>
      </c>
      <c r="B284" s="304" t="s">
        <v>207</v>
      </c>
      <c r="C284" s="304"/>
      <c r="D284" s="304"/>
      <c r="E284" s="304"/>
      <c r="F284" s="304"/>
      <c r="G284" s="304"/>
      <c r="H284" s="305"/>
      <c r="I284" s="305"/>
      <c r="J284" s="306">
        <f>SUM(J285:J286)</f>
        <v>0</v>
      </c>
    </row>
    <row r="285" spans="1:10" ht="60" x14ac:dyDescent="0.25">
      <c r="A285" s="299" t="s">
        <v>525</v>
      </c>
      <c r="B285" s="300" t="s">
        <v>207</v>
      </c>
      <c r="C285" s="309">
        <v>1</v>
      </c>
      <c r="D285" s="310" t="s">
        <v>526</v>
      </c>
      <c r="E285" s="310"/>
      <c r="F285" s="310"/>
      <c r="G285" s="310"/>
      <c r="H285" s="302">
        <f t="shared" ref="H285:H286" si="14">G285*E285</f>
        <v>0</v>
      </c>
      <c r="I285" s="288"/>
      <c r="J285" s="302">
        <f t="shared" si="11"/>
        <v>0</v>
      </c>
    </row>
    <row r="286" spans="1:10" ht="135" x14ac:dyDescent="0.25">
      <c r="A286" s="299"/>
      <c r="B286" s="300"/>
      <c r="C286" s="309">
        <v>2</v>
      </c>
      <c r="D286" s="310" t="s">
        <v>527</v>
      </c>
      <c r="E286" s="310"/>
      <c r="F286" s="310"/>
      <c r="G286" s="310"/>
      <c r="H286" s="302">
        <f t="shared" si="14"/>
        <v>0</v>
      </c>
      <c r="I286" s="288"/>
      <c r="J286" s="302">
        <f t="shared" si="11"/>
        <v>0</v>
      </c>
    </row>
    <row r="287" spans="1:10" ht="13.5" customHeight="1" x14ac:dyDescent="0.25">
      <c r="A287" s="303" t="s">
        <v>528</v>
      </c>
      <c r="B287" s="304" t="s">
        <v>212</v>
      </c>
      <c r="C287" s="304"/>
      <c r="D287" s="304"/>
      <c r="E287" s="304"/>
      <c r="F287" s="304"/>
      <c r="G287" s="304"/>
      <c r="H287" s="305"/>
      <c r="I287" s="305"/>
      <c r="J287" s="306">
        <f>SUM(J288:J299)</f>
        <v>0</v>
      </c>
    </row>
    <row r="288" spans="1:10" ht="13.5" customHeight="1" x14ac:dyDescent="0.25">
      <c r="A288" s="299" t="s">
        <v>529</v>
      </c>
      <c r="B288" s="300" t="s">
        <v>530</v>
      </c>
      <c r="C288" s="309">
        <v>1</v>
      </c>
      <c r="D288" s="310" t="s">
        <v>531</v>
      </c>
      <c r="E288" s="310"/>
      <c r="F288" s="310"/>
      <c r="G288" s="310"/>
      <c r="H288" s="302">
        <f t="shared" ref="H288:H299" si="15">G288*E288</f>
        <v>0</v>
      </c>
      <c r="I288" s="288"/>
      <c r="J288" s="302">
        <f t="shared" si="11"/>
        <v>0</v>
      </c>
    </row>
    <row r="289" spans="1:10" ht="13.5" customHeight="1" x14ac:dyDescent="0.25">
      <c r="A289" s="299" t="s">
        <v>532</v>
      </c>
      <c r="B289" s="300" t="s">
        <v>533</v>
      </c>
      <c r="C289" s="309">
        <v>1</v>
      </c>
      <c r="D289" s="310" t="s">
        <v>534</v>
      </c>
      <c r="E289" s="310"/>
      <c r="F289" s="310"/>
      <c r="G289" s="310"/>
      <c r="H289" s="302">
        <f t="shared" si="15"/>
        <v>0</v>
      </c>
      <c r="I289" s="288"/>
      <c r="J289" s="302">
        <f t="shared" si="11"/>
        <v>0</v>
      </c>
    </row>
    <row r="290" spans="1:10" ht="45" x14ac:dyDescent="0.25">
      <c r="A290" s="299"/>
      <c r="B290" s="300"/>
      <c r="C290" s="309">
        <v>2</v>
      </c>
      <c r="D290" s="310" t="s">
        <v>535</v>
      </c>
      <c r="E290" s="310"/>
      <c r="F290" s="310"/>
      <c r="G290" s="310"/>
      <c r="H290" s="302">
        <f t="shared" si="15"/>
        <v>0</v>
      </c>
      <c r="I290" s="288"/>
      <c r="J290" s="302">
        <f t="shared" si="11"/>
        <v>0</v>
      </c>
    </row>
    <row r="291" spans="1:10" ht="30" x14ac:dyDescent="0.25">
      <c r="A291" s="299"/>
      <c r="B291" s="300"/>
      <c r="C291" s="309">
        <v>3</v>
      </c>
      <c r="D291" s="310" t="s">
        <v>216</v>
      </c>
      <c r="E291" s="310"/>
      <c r="F291" s="310"/>
      <c r="G291" s="310"/>
      <c r="H291" s="302">
        <f t="shared" si="15"/>
        <v>0</v>
      </c>
      <c r="I291" s="288"/>
      <c r="J291" s="302">
        <f t="shared" si="11"/>
        <v>0</v>
      </c>
    </row>
    <row r="292" spans="1:10" ht="45" x14ac:dyDescent="0.25">
      <c r="A292" s="299"/>
      <c r="B292" s="300"/>
      <c r="C292" s="309">
        <v>4</v>
      </c>
      <c r="D292" s="310" t="s">
        <v>536</v>
      </c>
      <c r="E292" s="310"/>
      <c r="F292" s="310"/>
      <c r="G292" s="310"/>
      <c r="H292" s="302">
        <f t="shared" si="15"/>
        <v>0</v>
      </c>
      <c r="I292" s="288"/>
      <c r="J292" s="302">
        <f t="shared" si="11"/>
        <v>0</v>
      </c>
    </row>
    <row r="293" spans="1:10" ht="13.5" customHeight="1" x14ac:dyDescent="0.25">
      <c r="A293" s="299"/>
      <c r="B293" s="300"/>
      <c r="C293" s="309">
        <v>5</v>
      </c>
      <c r="D293" s="310" t="s">
        <v>537</v>
      </c>
      <c r="E293" s="310"/>
      <c r="F293" s="310"/>
      <c r="G293" s="310"/>
      <c r="H293" s="302">
        <f t="shared" si="15"/>
        <v>0</v>
      </c>
      <c r="I293" s="288"/>
      <c r="J293" s="302">
        <f t="shared" si="11"/>
        <v>0</v>
      </c>
    </row>
    <row r="294" spans="1:10" ht="13.5" customHeight="1" x14ac:dyDescent="0.25">
      <c r="A294" s="299"/>
      <c r="B294" s="300"/>
      <c r="C294" s="309">
        <v>6</v>
      </c>
      <c r="D294" s="310" t="s">
        <v>538</v>
      </c>
      <c r="E294" s="310"/>
      <c r="F294" s="310"/>
      <c r="G294" s="310"/>
      <c r="H294" s="302">
        <f t="shared" si="15"/>
        <v>0</v>
      </c>
      <c r="I294" s="288"/>
      <c r="J294" s="302">
        <f t="shared" ref="J294:J299" si="16">H294+I294</f>
        <v>0</v>
      </c>
    </row>
    <row r="295" spans="1:10" ht="13.5" customHeight="1" x14ac:dyDescent="0.25">
      <c r="A295" s="299" t="s">
        <v>539</v>
      </c>
      <c r="B295" s="300" t="s">
        <v>540</v>
      </c>
      <c r="C295" s="309">
        <v>1</v>
      </c>
      <c r="D295" s="310" t="s">
        <v>541</v>
      </c>
      <c r="E295" s="310"/>
      <c r="F295" s="310"/>
      <c r="G295" s="310"/>
      <c r="H295" s="302">
        <f t="shared" si="15"/>
        <v>0</v>
      </c>
      <c r="I295" s="288"/>
      <c r="J295" s="302">
        <f t="shared" si="16"/>
        <v>0</v>
      </c>
    </row>
    <row r="296" spans="1:10" ht="13.5" customHeight="1" x14ac:dyDescent="0.25">
      <c r="A296" s="299"/>
      <c r="B296" s="300"/>
      <c r="C296" s="309">
        <v>2</v>
      </c>
      <c r="D296" s="310" t="s">
        <v>542</v>
      </c>
      <c r="E296" s="310"/>
      <c r="F296" s="310"/>
      <c r="G296" s="310"/>
      <c r="H296" s="302">
        <f t="shared" si="15"/>
        <v>0</v>
      </c>
      <c r="I296" s="288"/>
      <c r="J296" s="302">
        <f t="shared" si="16"/>
        <v>0</v>
      </c>
    </row>
    <row r="297" spans="1:10" ht="13.5" customHeight="1" x14ac:dyDescent="0.25">
      <c r="A297" s="299"/>
      <c r="B297" s="300"/>
      <c r="C297" s="309">
        <v>3</v>
      </c>
      <c r="D297" s="310" t="s">
        <v>543</v>
      </c>
      <c r="E297" s="310"/>
      <c r="F297" s="310"/>
      <c r="G297" s="310"/>
      <c r="H297" s="302">
        <f t="shared" si="15"/>
        <v>0</v>
      </c>
      <c r="I297" s="288"/>
      <c r="J297" s="302">
        <f t="shared" si="16"/>
        <v>0</v>
      </c>
    </row>
    <row r="298" spans="1:10" ht="13.5" customHeight="1" x14ac:dyDescent="0.25">
      <c r="A298" s="299"/>
      <c r="B298" s="300"/>
      <c r="C298" s="309">
        <v>4</v>
      </c>
      <c r="D298" s="310" t="s">
        <v>544</v>
      </c>
      <c r="E298" s="310"/>
      <c r="F298" s="310"/>
      <c r="G298" s="310"/>
      <c r="H298" s="302">
        <f t="shared" si="15"/>
        <v>0</v>
      </c>
      <c r="I298" s="288"/>
      <c r="J298" s="302">
        <f t="shared" si="16"/>
        <v>0</v>
      </c>
    </row>
    <row r="299" spans="1:10" ht="13.5" customHeight="1" x14ac:dyDescent="0.25">
      <c r="A299" s="299"/>
      <c r="B299" s="300"/>
      <c r="C299" s="309">
        <v>5</v>
      </c>
      <c r="D299" s="310" t="s">
        <v>545</v>
      </c>
      <c r="E299" s="310"/>
      <c r="F299" s="310"/>
      <c r="G299" s="310"/>
      <c r="H299" s="302">
        <f t="shared" si="15"/>
        <v>0</v>
      </c>
      <c r="I299" s="288"/>
      <c r="J299" s="302">
        <f t="shared" si="16"/>
        <v>0</v>
      </c>
    </row>
    <row r="300" spans="1:10" ht="13.5" customHeight="1" x14ac:dyDescent="0.25">
      <c r="A300" s="303" t="s">
        <v>546</v>
      </c>
      <c r="B300" s="304" t="s">
        <v>193</v>
      </c>
      <c r="C300" s="304"/>
      <c r="D300" s="304"/>
      <c r="E300" s="304"/>
      <c r="F300" s="304"/>
      <c r="G300" s="304"/>
      <c r="H300" s="305"/>
      <c r="I300" s="305"/>
      <c r="J300" s="306">
        <f>SUM(J301:J307)</f>
        <v>0</v>
      </c>
    </row>
    <row r="301" spans="1:10" ht="45" x14ac:dyDescent="0.25">
      <c r="A301" s="299" t="s">
        <v>547</v>
      </c>
      <c r="B301" s="300" t="s">
        <v>548</v>
      </c>
      <c r="C301" s="309">
        <v>1</v>
      </c>
      <c r="D301" s="310" t="s">
        <v>549</v>
      </c>
      <c r="E301" s="310"/>
      <c r="F301" s="310"/>
      <c r="G301" s="310"/>
      <c r="H301" s="302">
        <f t="shared" ref="H301:H307" si="17">G301*E301</f>
        <v>0</v>
      </c>
      <c r="I301" s="288"/>
      <c r="J301" s="302">
        <f t="shared" ref="J301:J351" si="18">H301+I301</f>
        <v>0</v>
      </c>
    </row>
    <row r="302" spans="1:10" ht="30" x14ac:dyDescent="0.25">
      <c r="A302" s="299"/>
      <c r="B302" s="300"/>
      <c r="C302" s="309">
        <v>2</v>
      </c>
      <c r="D302" s="310" t="s">
        <v>550</v>
      </c>
      <c r="E302" s="310"/>
      <c r="F302" s="310"/>
      <c r="G302" s="310"/>
      <c r="H302" s="302">
        <f t="shared" si="17"/>
        <v>0</v>
      </c>
      <c r="I302" s="288"/>
      <c r="J302" s="302">
        <f t="shared" si="18"/>
        <v>0</v>
      </c>
    </row>
    <row r="303" spans="1:10" ht="13.5" customHeight="1" x14ac:dyDescent="0.25">
      <c r="A303" s="299"/>
      <c r="B303" s="300"/>
      <c r="C303" s="309">
        <v>3</v>
      </c>
      <c r="D303" s="310" t="s">
        <v>551</v>
      </c>
      <c r="E303" s="310"/>
      <c r="F303" s="310"/>
      <c r="G303" s="310"/>
      <c r="H303" s="302">
        <f t="shared" si="17"/>
        <v>0</v>
      </c>
      <c r="I303" s="288"/>
      <c r="J303" s="302">
        <f>H303+I303</f>
        <v>0</v>
      </c>
    </row>
    <row r="304" spans="1:10" ht="13.5" customHeight="1" x14ac:dyDescent="0.25">
      <c r="A304" s="299"/>
      <c r="B304" s="300"/>
      <c r="C304" s="309">
        <v>4</v>
      </c>
      <c r="D304" s="310" t="s">
        <v>552</v>
      </c>
      <c r="E304" s="310"/>
      <c r="F304" s="310"/>
      <c r="G304" s="310"/>
      <c r="H304" s="302">
        <f t="shared" si="17"/>
        <v>0</v>
      </c>
      <c r="I304" s="288"/>
      <c r="J304" s="302">
        <f t="shared" si="18"/>
        <v>0</v>
      </c>
    </row>
    <row r="305" spans="1:10" ht="13.5" customHeight="1" x14ac:dyDescent="0.25">
      <c r="A305" s="299" t="s">
        <v>553</v>
      </c>
      <c r="B305" s="300" t="s">
        <v>554</v>
      </c>
      <c r="C305" s="309">
        <v>1</v>
      </c>
      <c r="D305" s="310" t="s">
        <v>555</v>
      </c>
      <c r="E305" s="310"/>
      <c r="F305" s="310"/>
      <c r="G305" s="310"/>
      <c r="H305" s="302">
        <f t="shared" si="17"/>
        <v>0</v>
      </c>
      <c r="I305" s="288"/>
      <c r="J305" s="302">
        <f t="shared" si="18"/>
        <v>0</v>
      </c>
    </row>
    <row r="306" spans="1:10" ht="30" x14ac:dyDescent="0.25">
      <c r="A306" s="299"/>
      <c r="B306" s="300"/>
      <c r="C306" s="309">
        <v>2</v>
      </c>
      <c r="D306" s="310" t="s">
        <v>556</v>
      </c>
      <c r="E306" s="310"/>
      <c r="F306" s="310"/>
      <c r="G306" s="310"/>
      <c r="H306" s="302">
        <f t="shared" si="17"/>
        <v>0</v>
      </c>
      <c r="I306" s="288"/>
      <c r="J306" s="302">
        <f t="shared" si="18"/>
        <v>0</v>
      </c>
    </row>
    <row r="307" spans="1:10" ht="13.5" customHeight="1" x14ac:dyDescent="0.25">
      <c r="A307" s="299" t="s">
        <v>557</v>
      </c>
      <c r="B307" s="300" t="s">
        <v>558</v>
      </c>
      <c r="C307" s="309">
        <v>1</v>
      </c>
      <c r="D307" s="310" t="s">
        <v>559</v>
      </c>
      <c r="E307" s="310"/>
      <c r="F307" s="310"/>
      <c r="G307" s="310"/>
      <c r="H307" s="302">
        <f t="shared" si="17"/>
        <v>0</v>
      </c>
      <c r="I307" s="288"/>
      <c r="J307" s="302">
        <f t="shared" si="18"/>
        <v>0</v>
      </c>
    </row>
    <row r="308" spans="1:10" ht="13.5" customHeight="1" x14ac:dyDescent="0.25">
      <c r="A308" s="303" t="s">
        <v>560</v>
      </c>
      <c r="B308" s="304" t="s">
        <v>561</v>
      </c>
      <c r="C308" s="304"/>
      <c r="D308" s="304"/>
      <c r="E308" s="304"/>
      <c r="F308" s="304"/>
      <c r="G308" s="304"/>
      <c r="H308" s="305"/>
      <c r="I308" s="305"/>
      <c r="J308" s="306">
        <f>SUM(J309:J315)</f>
        <v>0</v>
      </c>
    </row>
    <row r="309" spans="1:10" ht="13.5" customHeight="1" x14ac:dyDescent="0.25">
      <c r="A309" s="299" t="s">
        <v>562</v>
      </c>
      <c r="B309" s="300" t="s">
        <v>563</v>
      </c>
      <c r="C309" s="309">
        <v>1</v>
      </c>
      <c r="D309" s="310" t="s">
        <v>564</v>
      </c>
      <c r="E309" s="310"/>
      <c r="F309" s="310"/>
      <c r="G309" s="310"/>
      <c r="H309" s="302">
        <f t="shared" ref="H309:H315" si="19">G309*E309</f>
        <v>0</v>
      </c>
      <c r="I309" s="288"/>
      <c r="J309" s="302">
        <f t="shared" si="18"/>
        <v>0</v>
      </c>
    </row>
    <row r="310" spans="1:10" ht="13.5" customHeight="1" x14ac:dyDescent="0.25">
      <c r="A310" s="299"/>
      <c r="B310" s="300"/>
      <c r="C310" s="309">
        <v>2</v>
      </c>
      <c r="D310" s="310" t="s">
        <v>565</v>
      </c>
      <c r="E310" s="310"/>
      <c r="F310" s="310"/>
      <c r="G310" s="310"/>
      <c r="H310" s="302">
        <f t="shared" si="19"/>
        <v>0</v>
      </c>
      <c r="I310" s="288"/>
      <c r="J310" s="302">
        <f t="shared" si="18"/>
        <v>0</v>
      </c>
    </row>
    <row r="311" spans="1:10" ht="13.5" customHeight="1" x14ac:dyDescent="0.25">
      <c r="A311" s="299"/>
      <c r="B311" s="300"/>
      <c r="C311" s="309">
        <v>3</v>
      </c>
      <c r="D311" s="310" t="s">
        <v>566</v>
      </c>
      <c r="E311" s="310"/>
      <c r="F311" s="310"/>
      <c r="G311" s="310"/>
      <c r="H311" s="302">
        <f t="shared" si="19"/>
        <v>0</v>
      </c>
      <c r="I311" s="288"/>
      <c r="J311" s="302">
        <f t="shared" si="18"/>
        <v>0</v>
      </c>
    </row>
    <row r="312" spans="1:10" ht="30" x14ac:dyDescent="0.25">
      <c r="A312" s="299"/>
      <c r="B312" s="300"/>
      <c r="C312" s="309">
        <v>4</v>
      </c>
      <c r="D312" s="310" t="s">
        <v>567</v>
      </c>
      <c r="E312" s="310"/>
      <c r="F312" s="310"/>
      <c r="G312" s="310"/>
      <c r="H312" s="302">
        <f t="shared" si="19"/>
        <v>0</v>
      </c>
      <c r="I312" s="288"/>
      <c r="J312" s="302">
        <f t="shared" si="18"/>
        <v>0</v>
      </c>
    </row>
    <row r="313" spans="1:10" ht="13.5" customHeight="1" x14ac:dyDescent="0.25">
      <c r="A313" s="299" t="s">
        <v>568</v>
      </c>
      <c r="B313" s="300" t="s">
        <v>194</v>
      </c>
      <c r="C313" s="309">
        <v>1</v>
      </c>
      <c r="D313" s="310" t="s">
        <v>569</v>
      </c>
      <c r="E313" s="310"/>
      <c r="F313" s="310"/>
      <c r="G313" s="310"/>
      <c r="H313" s="302">
        <f t="shared" si="19"/>
        <v>0</v>
      </c>
      <c r="I313" s="288"/>
      <c r="J313" s="302">
        <f t="shared" si="18"/>
        <v>0</v>
      </c>
    </row>
    <row r="314" spans="1:10" ht="30" x14ac:dyDescent="0.25">
      <c r="A314" s="299"/>
      <c r="B314" s="300"/>
      <c r="C314" s="309">
        <v>2</v>
      </c>
      <c r="D314" s="310" t="s">
        <v>570</v>
      </c>
      <c r="E314" s="310"/>
      <c r="F314" s="310"/>
      <c r="G314" s="310"/>
      <c r="H314" s="302">
        <f t="shared" si="19"/>
        <v>0</v>
      </c>
      <c r="I314" s="288"/>
      <c r="J314" s="302">
        <f t="shared" si="18"/>
        <v>0</v>
      </c>
    </row>
    <row r="315" spans="1:10" ht="30" x14ac:dyDescent="0.25">
      <c r="A315" s="299"/>
      <c r="B315" s="300"/>
      <c r="C315" s="309">
        <v>3</v>
      </c>
      <c r="D315" s="310" t="s">
        <v>571</v>
      </c>
      <c r="E315" s="310"/>
      <c r="F315" s="310"/>
      <c r="G315" s="310"/>
      <c r="H315" s="302">
        <f t="shared" si="19"/>
        <v>0</v>
      </c>
      <c r="I315" s="288"/>
      <c r="J315" s="302">
        <f t="shared" si="18"/>
        <v>0</v>
      </c>
    </row>
    <row r="316" spans="1:10" ht="13.5" customHeight="1" x14ac:dyDescent="0.25">
      <c r="A316" s="303" t="s">
        <v>572</v>
      </c>
      <c r="B316" s="304" t="s">
        <v>573</v>
      </c>
      <c r="C316" s="304"/>
      <c r="D316" s="304"/>
      <c r="E316" s="304"/>
      <c r="F316" s="304"/>
      <c r="G316" s="304"/>
      <c r="H316" s="305"/>
      <c r="I316" s="305"/>
      <c r="J316" s="306">
        <f>SUM(J317:J321)</f>
        <v>0</v>
      </c>
    </row>
    <row r="317" spans="1:10" ht="13.5" customHeight="1" x14ac:dyDescent="0.25">
      <c r="A317" s="299" t="s">
        <v>574</v>
      </c>
      <c r="B317" s="300" t="s">
        <v>59</v>
      </c>
      <c r="C317" s="309">
        <v>1</v>
      </c>
      <c r="D317" s="310" t="s">
        <v>575</v>
      </c>
      <c r="E317" s="310"/>
      <c r="F317" s="310"/>
      <c r="G317" s="310"/>
      <c r="H317" s="302">
        <f t="shared" ref="H317:H321" si="20">G317*E317</f>
        <v>0</v>
      </c>
      <c r="I317" s="288"/>
      <c r="J317" s="302">
        <f t="shared" si="18"/>
        <v>0</v>
      </c>
    </row>
    <row r="318" spans="1:10" ht="13.5" customHeight="1" x14ac:dyDescent="0.25">
      <c r="A318" s="299" t="s">
        <v>576</v>
      </c>
      <c r="B318" s="300" t="s">
        <v>577</v>
      </c>
      <c r="C318" s="309">
        <v>1</v>
      </c>
      <c r="D318" s="310" t="s">
        <v>578</v>
      </c>
      <c r="E318" s="310"/>
      <c r="F318" s="310"/>
      <c r="G318" s="310"/>
      <c r="H318" s="302">
        <f t="shared" si="20"/>
        <v>0</v>
      </c>
      <c r="I318" s="288"/>
      <c r="J318" s="302">
        <f>H318+I318</f>
        <v>0</v>
      </c>
    </row>
    <row r="319" spans="1:10" ht="13.5" customHeight="1" x14ac:dyDescent="0.25">
      <c r="A319" s="299"/>
      <c r="B319" s="300"/>
      <c r="C319" s="309">
        <v>2</v>
      </c>
      <c r="D319" s="310" t="s">
        <v>579</v>
      </c>
      <c r="E319" s="310"/>
      <c r="F319" s="310"/>
      <c r="G319" s="310"/>
      <c r="H319" s="302">
        <f t="shared" si="20"/>
        <v>0</v>
      </c>
      <c r="I319" s="288"/>
      <c r="J319" s="302">
        <f t="shared" si="18"/>
        <v>0</v>
      </c>
    </row>
    <row r="320" spans="1:10" ht="13.5" customHeight="1" x14ac:dyDescent="0.25">
      <c r="A320" s="299"/>
      <c r="B320" s="300"/>
      <c r="C320" s="309">
        <v>3</v>
      </c>
      <c r="D320" s="310" t="s">
        <v>580</v>
      </c>
      <c r="E320" s="310"/>
      <c r="F320" s="310"/>
      <c r="G320" s="310"/>
      <c r="H320" s="302">
        <f t="shared" si="20"/>
        <v>0</v>
      </c>
      <c r="I320" s="288"/>
      <c r="J320" s="302">
        <f t="shared" si="18"/>
        <v>0</v>
      </c>
    </row>
    <row r="321" spans="1:10" ht="13.5" customHeight="1" x14ac:dyDescent="0.25">
      <c r="A321" s="299"/>
      <c r="B321" s="300"/>
      <c r="C321" s="309">
        <v>4</v>
      </c>
      <c r="D321" s="310" t="s">
        <v>581</v>
      </c>
      <c r="E321" s="310"/>
      <c r="F321" s="310"/>
      <c r="G321" s="310"/>
      <c r="H321" s="302">
        <f t="shared" si="20"/>
        <v>0</v>
      </c>
      <c r="I321" s="288"/>
      <c r="J321" s="302">
        <f t="shared" si="18"/>
        <v>0</v>
      </c>
    </row>
    <row r="322" spans="1:10" ht="13.5" customHeight="1" x14ac:dyDescent="0.25">
      <c r="A322" s="303" t="s">
        <v>582</v>
      </c>
      <c r="B322" s="304" t="s">
        <v>583</v>
      </c>
      <c r="C322" s="304"/>
      <c r="D322" s="304"/>
      <c r="E322" s="304"/>
      <c r="F322" s="304"/>
      <c r="G322" s="304"/>
      <c r="H322" s="305"/>
      <c r="I322" s="305"/>
      <c r="J322" s="306">
        <f>SUM(J323:J351)</f>
        <v>0</v>
      </c>
    </row>
    <row r="323" spans="1:10" ht="13.5" customHeight="1" x14ac:dyDescent="0.25">
      <c r="A323" s="299" t="s">
        <v>584</v>
      </c>
      <c r="B323" s="300" t="s">
        <v>585</v>
      </c>
      <c r="C323" s="309">
        <v>1</v>
      </c>
      <c r="D323" s="310" t="s">
        <v>586</v>
      </c>
      <c r="E323" s="310"/>
      <c r="F323" s="310"/>
      <c r="G323" s="310"/>
      <c r="H323" s="302">
        <f t="shared" ref="H323:H351" si="21">G323*E323</f>
        <v>0</v>
      </c>
      <c r="I323" s="288"/>
      <c r="J323" s="302">
        <f t="shared" si="18"/>
        <v>0</v>
      </c>
    </row>
    <row r="324" spans="1:10" ht="13.5" customHeight="1" x14ac:dyDescent="0.25">
      <c r="A324" s="299"/>
      <c r="B324" s="300"/>
      <c r="C324" s="309">
        <v>2</v>
      </c>
      <c r="D324" s="310" t="s">
        <v>587</v>
      </c>
      <c r="E324" s="310"/>
      <c r="F324" s="310"/>
      <c r="G324" s="310"/>
      <c r="H324" s="302">
        <f t="shared" si="21"/>
        <v>0</v>
      </c>
      <c r="I324" s="288"/>
      <c r="J324" s="302">
        <f t="shared" si="18"/>
        <v>0</v>
      </c>
    </row>
    <row r="325" spans="1:10" ht="13.5" customHeight="1" x14ac:dyDescent="0.25">
      <c r="A325" s="299"/>
      <c r="B325" s="300"/>
      <c r="C325" s="309">
        <v>3</v>
      </c>
      <c r="D325" s="310" t="s">
        <v>588</v>
      </c>
      <c r="E325" s="310"/>
      <c r="F325" s="310"/>
      <c r="G325" s="310"/>
      <c r="H325" s="302">
        <f t="shared" si="21"/>
        <v>0</v>
      </c>
      <c r="I325" s="288"/>
      <c r="J325" s="302">
        <f t="shared" si="18"/>
        <v>0</v>
      </c>
    </row>
    <row r="326" spans="1:10" ht="13.5" customHeight="1" x14ac:dyDescent="0.25">
      <c r="A326" s="299"/>
      <c r="B326" s="300"/>
      <c r="C326" s="309">
        <v>4</v>
      </c>
      <c r="D326" s="310" t="s">
        <v>589</v>
      </c>
      <c r="E326" s="310"/>
      <c r="F326" s="310"/>
      <c r="G326" s="310"/>
      <c r="H326" s="302">
        <f t="shared" si="21"/>
        <v>0</v>
      </c>
      <c r="I326" s="288"/>
      <c r="J326" s="302">
        <f t="shared" si="18"/>
        <v>0</v>
      </c>
    </row>
    <row r="327" spans="1:10" ht="13.5" customHeight="1" x14ac:dyDescent="0.25">
      <c r="A327" s="299"/>
      <c r="B327" s="300"/>
      <c r="C327" s="309">
        <v>5</v>
      </c>
      <c r="D327" s="310" t="s">
        <v>590</v>
      </c>
      <c r="E327" s="310"/>
      <c r="F327" s="310"/>
      <c r="G327" s="310"/>
      <c r="H327" s="302">
        <f t="shared" si="21"/>
        <v>0</v>
      </c>
      <c r="I327" s="288"/>
      <c r="J327" s="302">
        <f t="shared" si="18"/>
        <v>0</v>
      </c>
    </row>
    <row r="328" spans="1:10" ht="13.5" customHeight="1" x14ac:dyDescent="0.25">
      <c r="A328" s="299"/>
      <c r="B328" s="300"/>
      <c r="C328" s="309">
        <v>6</v>
      </c>
      <c r="D328" s="310" t="s">
        <v>591</v>
      </c>
      <c r="E328" s="310"/>
      <c r="F328" s="310"/>
      <c r="G328" s="310"/>
      <c r="H328" s="302">
        <f t="shared" si="21"/>
        <v>0</v>
      </c>
      <c r="I328" s="288"/>
      <c r="J328" s="302">
        <f t="shared" si="18"/>
        <v>0</v>
      </c>
    </row>
    <row r="329" spans="1:10" ht="30" x14ac:dyDescent="0.25">
      <c r="A329" s="299"/>
      <c r="B329" s="300"/>
      <c r="C329" s="309">
        <v>7</v>
      </c>
      <c r="D329" s="310" t="s">
        <v>592</v>
      </c>
      <c r="E329" s="310"/>
      <c r="F329" s="310"/>
      <c r="G329" s="310"/>
      <c r="H329" s="302">
        <f t="shared" si="21"/>
        <v>0</v>
      </c>
      <c r="I329" s="288"/>
      <c r="J329" s="302">
        <f t="shared" si="18"/>
        <v>0</v>
      </c>
    </row>
    <row r="330" spans="1:10" ht="13.5" customHeight="1" x14ac:dyDescent="0.25">
      <c r="A330" s="299" t="s">
        <v>593</v>
      </c>
      <c r="B330" s="300" t="s">
        <v>594</v>
      </c>
      <c r="C330" s="309">
        <v>1</v>
      </c>
      <c r="D330" s="310" t="s">
        <v>595</v>
      </c>
      <c r="E330" s="310"/>
      <c r="F330" s="310"/>
      <c r="G330" s="310"/>
      <c r="H330" s="302">
        <f t="shared" si="21"/>
        <v>0</v>
      </c>
      <c r="I330" s="288"/>
      <c r="J330" s="302">
        <f t="shared" si="18"/>
        <v>0</v>
      </c>
    </row>
    <row r="331" spans="1:10" ht="13.5" customHeight="1" x14ac:dyDescent="0.25">
      <c r="A331" s="299"/>
      <c r="B331" s="300"/>
      <c r="C331" s="309">
        <v>2</v>
      </c>
      <c r="D331" s="310" t="s">
        <v>596</v>
      </c>
      <c r="E331" s="310"/>
      <c r="F331" s="310"/>
      <c r="G331" s="310"/>
      <c r="H331" s="302">
        <f t="shared" si="21"/>
        <v>0</v>
      </c>
      <c r="I331" s="288"/>
      <c r="J331" s="302">
        <f t="shared" si="18"/>
        <v>0</v>
      </c>
    </row>
    <row r="332" spans="1:10" ht="13.5" customHeight="1" x14ac:dyDescent="0.25">
      <c r="A332" s="299"/>
      <c r="B332" s="300"/>
      <c r="C332" s="309">
        <v>3</v>
      </c>
      <c r="D332" s="310" t="s">
        <v>591</v>
      </c>
      <c r="E332" s="310"/>
      <c r="F332" s="310"/>
      <c r="G332" s="310"/>
      <c r="H332" s="302">
        <f t="shared" si="21"/>
        <v>0</v>
      </c>
      <c r="I332" s="288"/>
      <c r="J332" s="302">
        <f t="shared" si="18"/>
        <v>0</v>
      </c>
    </row>
    <row r="333" spans="1:10" ht="13.5" customHeight="1" x14ac:dyDescent="0.25">
      <c r="A333" s="299"/>
      <c r="B333" s="300"/>
      <c r="C333" s="309">
        <v>4</v>
      </c>
      <c r="D333" s="310" t="s">
        <v>597</v>
      </c>
      <c r="E333" s="310"/>
      <c r="F333" s="310"/>
      <c r="G333" s="310"/>
      <c r="H333" s="302">
        <f t="shared" si="21"/>
        <v>0</v>
      </c>
      <c r="I333" s="288"/>
      <c r="J333" s="302">
        <f t="shared" si="18"/>
        <v>0</v>
      </c>
    </row>
    <row r="334" spans="1:10" ht="13.5" customHeight="1" x14ac:dyDescent="0.25">
      <c r="A334" s="299" t="s">
        <v>598</v>
      </c>
      <c r="B334" s="300" t="s">
        <v>599</v>
      </c>
      <c r="C334" s="309">
        <v>1</v>
      </c>
      <c r="D334" s="310" t="s">
        <v>600</v>
      </c>
      <c r="E334" s="310"/>
      <c r="F334" s="310"/>
      <c r="G334" s="310"/>
      <c r="H334" s="302">
        <f t="shared" si="21"/>
        <v>0</v>
      </c>
      <c r="I334" s="288"/>
      <c r="J334" s="302">
        <f t="shared" si="18"/>
        <v>0</v>
      </c>
    </row>
    <row r="335" spans="1:10" ht="13.5" customHeight="1" x14ac:dyDescent="0.25">
      <c r="A335" s="299"/>
      <c r="B335" s="300"/>
      <c r="C335" s="309">
        <v>2</v>
      </c>
      <c r="D335" s="310" t="s">
        <v>601</v>
      </c>
      <c r="E335" s="310"/>
      <c r="F335" s="310"/>
      <c r="G335" s="310"/>
      <c r="H335" s="302">
        <f t="shared" si="21"/>
        <v>0</v>
      </c>
      <c r="I335" s="288"/>
      <c r="J335" s="302">
        <f t="shared" si="18"/>
        <v>0</v>
      </c>
    </row>
    <row r="336" spans="1:10" ht="13.5" customHeight="1" x14ac:dyDescent="0.25">
      <c r="A336" s="299"/>
      <c r="B336" s="300"/>
      <c r="C336" s="309">
        <v>3</v>
      </c>
      <c r="D336" s="310" t="s">
        <v>602</v>
      </c>
      <c r="E336" s="310"/>
      <c r="F336" s="310"/>
      <c r="G336" s="310"/>
      <c r="H336" s="302">
        <f t="shared" si="21"/>
        <v>0</v>
      </c>
      <c r="I336" s="288"/>
      <c r="J336" s="302">
        <f t="shared" si="18"/>
        <v>0</v>
      </c>
    </row>
    <row r="337" spans="1:10" ht="13.5" customHeight="1" x14ac:dyDescent="0.25">
      <c r="A337" s="299"/>
      <c r="B337" s="300"/>
      <c r="C337" s="309">
        <v>4</v>
      </c>
      <c r="D337" s="310" t="s">
        <v>597</v>
      </c>
      <c r="E337" s="310"/>
      <c r="F337" s="310"/>
      <c r="G337" s="310"/>
      <c r="H337" s="302">
        <f t="shared" si="21"/>
        <v>0</v>
      </c>
      <c r="I337" s="288"/>
      <c r="J337" s="302">
        <f t="shared" si="18"/>
        <v>0</v>
      </c>
    </row>
    <row r="338" spans="1:10" ht="13.5" customHeight="1" x14ac:dyDescent="0.25">
      <c r="A338" s="299" t="s">
        <v>603</v>
      </c>
      <c r="B338" s="300" t="s">
        <v>604</v>
      </c>
      <c r="C338" s="309">
        <v>1</v>
      </c>
      <c r="D338" s="310" t="s">
        <v>605</v>
      </c>
      <c r="E338" s="310"/>
      <c r="F338" s="310"/>
      <c r="G338" s="310"/>
      <c r="H338" s="302">
        <f t="shared" si="21"/>
        <v>0</v>
      </c>
      <c r="I338" s="288"/>
      <c r="J338" s="302">
        <f t="shared" si="18"/>
        <v>0</v>
      </c>
    </row>
    <row r="339" spans="1:10" ht="13.5" customHeight="1" x14ac:dyDescent="0.25">
      <c r="A339" s="299"/>
      <c r="B339" s="300"/>
      <c r="C339" s="309">
        <v>2</v>
      </c>
      <c r="D339" s="310" t="s">
        <v>606</v>
      </c>
      <c r="E339" s="310"/>
      <c r="F339" s="310"/>
      <c r="G339" s="310"/>
      <c r="H339" s="302">
        <f t="shared" si="21"/>
        <v>0</v>
      </c>
      <c r="I339" s="288"/>
      <c r="J339" s="302">
        <f>H339+I339</f>
        <v>0</v>
      </c>
    </row>
    <row r="340" spans="1:10" ht="13.5" customHeight="1" x14ac:dyDescent="0.25">
      <c r="A340" s="299"/>
      <c r="B340" s="300"/>
      <c r="C340" s="309">
        <v>3</v>
      </c>
      <c r="D340" s="310" t="s">
        <v>607</v>
      </c>
      <c r="E340" s="310"/>
      <c r="F340" s="310"/>
      <c r="G340" s="310"/>
      <c r="H340" s="302">
        <f t="shared" si="21"/>
        <v>0</v>
      </c>
      <c r="I340" s="288"/>
      <c r="J340" s="302">
        <f t="shared" si="18"/>
        <v>0</v>
      </c>
    </row>
    <row r="341" spans="1:10" ht="13.5" customHeight="1" x14ac:dyDescent="0.25">
      <c r="A341" s="299"/>
      <c r="B341" s="300"/>
      <c r="C341" s="309">
        <v>4</v>
      </c>
      <c r="D341" s="310" t="s">
        <v>604</v>
      </c>
      <c r="E341" s="310"/>
      <c r="F341" s="310"/>
      <c r="G341" s="310"/>
      <c r="H341" s="302">
        <f t="shared" si="21"/>
        <v>0</v>
      </c>
      <c r="I341" s="288"/>
      <c r="J341" s="302">
        <f t="shared" si="18"/>
        <v>0</v>
      </c>
    </row>
    <row r="342" spans="1:10" ht="13.5" customHeight="1" x14ac:dyDescent="0.25">
      <c r="A342" s="299"/>
      <c r="B342" s="300"/>
      <c r="C342" s="309">
        <v>5</v>
      </c>
      <c r="D342" s="310" t="s">
        <v>602</v>
      </c>
      <c r="E342" s="310"/>
      <c r="F342" s="310"/>
      <c r="G342" s="310"/>
      <c r="H342" s="302">
        <f t="shared" si="21"/>
        <v>0</v>
      </c>
      <c r="I342" s="288"/>
      <c r="J342" s="302">
        <f t="shared" si="18"/>
        <v>0</v>
      </c>
    </row>
    <row r="343" spans="1:10" ht="13.5" customHeight="1" x14ac:dyDescent="0.25">
      <c r="A343" s="299"/>
      <c r="B343" s="300"/>
      <c r="C343" s="309">
        <v>6</v>
      </c>
      <c r="D343" s="310" t="s">
        <v>597</v>
      </c>
      <c r="E343" s="310"/>
      <c r="F343" s="310"/>
      <c r="G343" s="310"/>
      <c r="H343" s="302">
        <f t="shared" si="21"/>
        <v>0</v>
      </c>
      <c r="I343" s="288"/>
      <c r="J343" s="302">
        <f t="shared" si="18"/>
        <v>0</v>
      </c>
    </row>
    <row r="344" spans="1:10" ht="13.5" customHeight="1" x14ac:dyDescent="0.25">
      <c r="A344" s="299" t="s">
        <v>608</v>
      </c>
      <c r="B344" s="300" t="s">
        <v>609</v>
      </c>
      <c r="C344" s="309">
        <v>1</v>
      </c>
      <c r="D344" s="310" t="s">
        <v>610</v>
      </c>
      <c r="E344" s="310"/>
      <c r="F344" s="310"/>
      <c r="G344" s="310"/>
      <c r="H344" s="302">
        <f t="shared" si="21"/>
        <v>0</v>
      </c>
      <c r="I344" s="288"/>
      <c r="J344" s="302">
        <f t="shared" si="18"/>
        <v>0</v>
      </c>
    </row>
    <row r="345" spans="1:10" ht="13.5" customHeight="1" x14ac:dyDescent="0.25">
      <c r="A345" s="299"/>
      <c r="B345" s="300"/>
      <c r="C345" s="309">
        <v>2</v>
      </c>
      <c r="D345" s="310" t="s">
        <v>611</v>
      </c>
      <c r="E345" s="310"/>
      <c r="F345" s="310"/>
      <c r="G345" s="310"/>
      <c r="H345" s="302">
        <f t="shared" si="21"/>
        <v>0</v>
      </c>
      <c r="I345" s="288"/>
      <c r="J345" s="302">
        <f t="shared" si="18"/>
        <v>0</v>
      </c>
    </row>
    <row r="346" spans="1:10" ht="13.5" customHeight="1" x14ac:dyDescent="0.25">
      <c r="A346" s="299" t="s">
        <v>612</v>
      </c>
      <c r="B346" s="300" t="s">
        <v>613</v>
      </c>
      <c r="C346" s="309">
        <v>1</v>
      </c>
      <c r="D346" s="310" t="s">
        <v>614</v>
      </c>
      <c r="E346" s="310"/>
      <c r="F346" s="310"/>
      <c r="G346" s="310"/>
      <c r="H346" s="302">
        <f t="shared" si="21"/>
        <v>0</v>
      </c>
      <c r="I346" s="288"/>
      <c r="J346" s="302">
        <f t="shared" si="18"/>
        <v>0</v>
      </c>
    </row>
    <row r="347" spans="1:10" ht="13.5" customHeight="1" x14ac:dyDescent="0.25">
      <c r="A347" s="299"/>
      <c r="B347" s="300"/>
      <c r="C347" s="309">
        <v>2</v>
      </c>
      <c r="D347" s="310" t="s">
        <v>615</v>
      </c>
      <c r="E347" s="310"/>
      <c r="F347" s="310"/>
      <c r="G347" s="310"/>
      <c r="H347" s="302">
        <f t="shared" si="21"/>
        <v>0</v>
      </c>
      <c r="I347" s="288"/>
      <c r="J347" s="302">
        <f t="shared" si="18"/>
        <v>0</v>
      </c>
    </row>
    <row r="348" spans="1:10" ht="13.5" customHeight="1" x14ac:dyDescent="0.25">
      <c r="A348" s="299" t="s">
        <v>616</v>
      </c>
      <c r="B348" s="300" t="s">
        <v>617</v>
      </c>
      <c r="C348" s="309">
        <v>1</v>
      </c>
      <c r="D348" s="310" t="s">
        <v>618</v>
      </c>
      <c r="E348" s="310"/>
      <c r="F348" s="310"/>
      <c r="G348" s="310"/>
      <c r="H348" s="302">
        <f t="shared" si="21"/>
        <v>0</v>
      </c>
      <c r="I348" s="288"/>
      <c r="J348" s="302">
        <f t="shared" si="18"/>
        <v>0</v>
      </c>
    </row>
    <row r="349" spans="1:10" ht="13.5" customHeight="1" x14ac:dyDescent="0.25">
      <c r="A349" s="299"/>
      <c r="B349" s="300"/>
      <c r="C349" s="309">
        <v>2</v>
      </c>
      <c r="D349" s="310" t="s">
        <v>619</v>
      </c>
      <c r="E349" s="310"/>
      <c r="F349" s="310"/>
      <c r="G349" s="310"/>
      <c r="H349" s="302">
        <f t="shared" si="21"/>
        <v>0</v>
      </c>
      <c r="I349" s="288"/>
      <c r="J349" s="302">
        <f t="shared" si="18"/>
        <v>0</v>
      </c>
    </row>
    <row r="350" spans="1:10" ht="13.5" customHeight="1" x14ac:dyDescent="0.25">
      <c r="A350" s="299"/>
      <c r="B350" s="300"/>
      <c r="C350" s="309">
        <v>3</v>
      </c>
      <c r="D350" s="310" t="s">
        <v>620</v>
      </c>
      <c r="E350" s="310"/>
      <c r="F350" s="310"/>
      <c r="G350" s="310"/>
      <c r="H350" s="302">
        <f t="shared" si="21"/>
        <v>0</v>
      </c>
      <c r="I350" s="288"/>
      <c r="J350" s="302">
        <f t="shared" si="18"/>
        <v>0</v>
      </c>
    </row>
    <row r="351" spans="1:10" ht="13.5" customHeight="1" x14ac:dyDescent="0.25">
      <c r="A351" s="299"/>
      <c r="B351" s="300"/>
      <c r="C351" s="309">
        <v>4</v>
      </c>
      <c r="D351" s="310" t="s">
        <v>621</v>
      </c>
      <c r="E351" s="310"/>
      <c r="F351" s="310"/>
      <c r="G351" s="310"/>
      <c r="H351" s="302">
        <f t="shared" si="21"/>
        <v>0</v>
      </c>
      <c r="I351" s="288"/>
      <c r="J351" s="302">
        <f t="shared" si="18"/>
        <v>0</v>
      </c>
    </row>
    <row r="352" spans="1:10" ht="13.5" customHeight="1" x14ac:dyDescent="0.25">
      <c r="A352" s="303" t="s">
        <v>622</v>
      </c>
      <c r="B352" s="304" t="s">
        <v>623</v>
      </c>
      <c r="C352" s="304"/>
      <c r="D352" s="304"/>
      <c r="E352" s="304"/>
      <c r="F352" s="304"/>
      <c r="G352" s="304"/>
      <c r="H352" s="305"/>
      <c r="I352" s="305"/>
      <c r="J352" s="306">
        <f>SUM(J353:J357)</f>
        <v>0</v>
      </c>
    </row>
    <row r="353" spans="1:10" ht="13.5" customHeight="1" x14ac:dyDescent="0.25">
      <c r="A353" s="299"/>
      <c r="B353" s="300"/>
      <c r="C353" s="309"/>
      <c r="D353" s="310"/>
      <c r="E353" s="310"/>
      <c r="F353" s="310"/>
      <c r="G353" s="310"/>
      <c r="H353" s="288"/>
      <c r="I353" s="288"/>
      <c r="J353" s="302"/>
    </row>
    <row r="354" spans="1:10" ht="82.5" x14ac:dyDescent="0.25">
      <c r="A354" s="299"/>
      <c r="B354" s="300" t="s">
        <v>624</v>
      </c>
      <c r="C354" s="309">
        <v>1</v>
      </c>
      <c r="D354" s="310"/>
      <c r="E354" s="310"/>
      <c r="F354" s="310"/>
      <c r="G354" s="310"/>
      <c r="H354" s="302">
        <f t="shared" ref="H354:H363" si="22">G354*E354</f>
        <v>0</v>
      </c>
      <c r="I354" s="288"/>
      <c r="J354" s="302">
        <f>H354+I354</f>
        <v>0</v>
      </c>
    </row>
    <row r="355" spans="1:10" x14ac:dyDescent="0.25">
      <c r="A355" s="299"/>
      <c r="B355" s="300"/>
      <c r="C355" s="309">
        <v>2</v>
      </c>
      <c r="D355" s="310"/>
      <c r="E355" s="310"/>
      <c r="F355" s="310"/>
      <c r="G355" s="310"/>
      <c r="H355" s="302">
        <f t="shared" ref="H355:H356" si="23">G355*E355</f>
        <v>0</v>
      </c>
      <c r="I355" s="288"/>
      <c r="J355" s="302">
        <f t="shared" ref="J355:J356" si="24">H355+I355</f>
        <v>0</v>
      </c>
    </row>
    <row r="356" spans="1:10" x14ac:dyDescent="0.25">
      <c r="A356" s="299"/>
      <c r="B356" s="300"/>
      <c r="C356" s="309">
        <v>3</v>
      </c>
      <c r="D356" s="310"/>
      <c r="E356" s="310"/>
      <c r="F356" s="310"/>
      <c r="G356" s="310"/>
      <c r="H356" s="302">
        <f t="shared" si="23"/>
        <v>0</v>
      </c>
      <c r="I356" s="288"/>
      <c r="J356" s="302">
        <f t="shared" si="24"/>
        <v>0</v>
      </c>
    </row>
    <row r="357" spans="1:10" ht="13.5" customHeight="1" x14ac:dyDescent="0.25">
      <c r="A357" s="299"/>
      <c r="B357" s="300"/>
      <c r="C357" s="309">
        <v>4</v>
      </c>
      <c r="D357" s="310"/>
      <c r="E357" s="310"/>
      <c r="F357" s="310"/>
      <c r="G357" s="310"/>
      <c r="H357" s="302">
        <f t="shared" si="22"/>
        <v>0</v>
      </c>
      <c r="I357" s="288"/>
      <c r="J357" s="302">
        <f t="shared" ref="J357:J363" si="25">H357+I357</f>
        <v>0</v>
      </c>
    </row>
    <row r="358" spans="1:10" ht="13.5" customHeight="1" x14ac:dyDescent="0.25">
      <c r="A358" s="303" t="s">
        <v>692</v>
      </c>
      <c r="B358" s="304" t="s">
        <v>693</v>
      </c>
      <c r="C358" s="304"/>
      <c r="D358" s="304"/>
      <c r="E358" s="304"/>
      <c r="F358" s="304"/>
      <c r="G358" s="304"/>
      <c r="H358" s="305"/>
      <c r="I358" s="305"/>
      <c r="J358" s="306">
        <f>SUM(J359:J363)</f>
        <v>0</v>
      </c>
    </row>
    <row r="359" spans="1:10" ht="13.5" customHeight="1" x14ac:dyDescent="0.25">
      <c r="A359" s="299"/>
      <c r="B359" s="300"/>
      <c r="C359" s="309"/>
      <c r="D359" s="310"/>
      <c r="E359" s="310"/>
      <c r="F359" s="310"/>
      <c r="G359" s="310"/>
      <c r="H359" s="288"/>
      <c r="I359" s="288"/>
      <c r="J359" s="302"/>
    </row>
    <row r="360" spans="1:10" x14ac:dyDescent="0.25">
      <c r="A360" s="299"/>
      <c r="B360" s="300" t="s">
        <v>701</v>
      </c>
      <c r="C360" s="309">
        <v>1</v>
      </c>
      <c r="D360" s="310"/>
      <c r="E360" s="310"/>
      <c r="F360" s="310"/>
      <c r="G360" s="310"/>
      <c r="H360" s="302">
        <f t="shared" ref="H360" si="26">G360*E360</f>
        <v>0</v>
      </c>
      <c r="I360" s="288"/>
      <c r="J360" s="302">
        <f>H360+I360</f>
        <v>0</v>
      </c>
    </row>
    <row r="361" spans="1:10" ht="13.5" customHeight="1" x14ac:dyDescent="0.25">
      <c r="A361" s="311"/>
      <c r="B361" s="300"/>
      <c r="C361" s="300">
        <v>2</v>
      </c>
      <c r="D361" s="300"/>
      <c r="E361" s="300"/>
      <c r="F361" s="300"/>
      <c r="G361" s="300"/>
      <c r="H361" s="302">
        <f t="shared" si="22"/>
        <v>0</v>
      </c>
      <c r="I361" s="288"/>
      <c r="J361" s="302">
        <f t="shared" si="25"/>
        <v>0</v>
      </c>
    </row>
    <row r="362" spans="1:10" ht="13.5" customHeight="1" x14ac:dyDescent="0.25">
      <c r="A362" s="311"/>
      <c r="B362" s="300"/>
      <c r="C362" s="300">
        <v>3</v>
      </c>
      <c r="D362" s="300"/>
      <c r="E362" s="300"/>
      <c r="F362" s="300"/>
      <c r="G362" s="300"/>
      <c r="H362" s="302">
        <f t="shared" si="22"/>
        <v>0</v>
      </c>
      <c r="I362" s="288"/>
      <c r="J362" s="302">
        <f t="shared" si="25"/>
        <v>0</v>
      </c>
    </row>
    <row r="363" spans="1:10" ht="13.5" customHeight="1" x14ac:dyDescent="0.25">
      <c r="A363" s="311"/>
      <c r="B363" s="300"/>
      <c r="C363" s="300">
        <v>4</v>
      </c>
      <c r="D363" s="300"/>
      <c r="E363" s="300"/>
      <c r="F363" s="300"/>
      <c r="G363" s="300"/>
      <c r="H363" s="302">
        <f t="shared" si="22"/>
        <v>0</v>
      </c>
      <c r="I363" s="288"/>
      <c r="J363" s="302">
        <f t="shared" si="25"/>
        <v>0</v>
      </c>
    </row>
    <row r="364" spans="1:10" ht="13.5" customHeight="1" x14ac:dyDescent="0.25">
      <c r="A364" s="312"/>
      <c r="B364" s="378" t="s">
        <v>625</v>
      </c>
      <c r="C364" s="378"/>
      <c r="D364" s="378"/>
      <c r="E364" s="378"/>
      <c r="F364" s="378"/>
      <c r="G364" s="378"/>
      <c r="H364" s="378"/>
      <c r="I364" s="378"/>
      <c r="J364" s="313">
        <f>J322+J316+J308+J300+J287+J284+J275+J235+J205+J176+J163+J133+J70+J34+J25+J28+J9+J352+J358</f>
        <v>0</v>
      </c>
    </row>
    <row r="366" spans="1:10" x14ac:dyDescent="0.3">
      <c r="A366" s="314" t="s">
        <v>626</v>
      </c>
    </row>
    <row r="367" spans="1:10" x14ac:dyDescent="0.3">
      <c r="A367" s="315" t="s">
        <v>627</v>
      </c>
    </row>
    <row r="368" spans="1:10" x14ac:dyDescent="0.3">
      <c r="A368" s="315" t="s">
        <v>628</v>
      </c>
    </row>
    <row r="371" spans="1:1" ht="17.25" x14ac:dyDescent="0.3">
      <c r="A371" s="316"/>
    </row>
  </sheetData>
  <mergeCells count="1">
    <mergeCell ref="B364:I364"/>
  </mergeCells>
  <pageMargins left="0.23622047244094491" right="0.27559055118110237" top="0.39370078740157483" bottom="0.74803149606299213" header="0.23622047244094491" footer="0.23622047244094491"/>
  <pageSetup scale="59" fitToHeight="0" orientation="portrait" r:id="rId1"/>
  <headerFooter>
    <oddHeader>&amp;L&amp;"Arial,Bold"CROYDON COLLEGE
Refectory, OFS Refurb, &amp; WC Refurb
&amp;R&amp;G</oddHeader>
    <oddFooter>&amp;L2865</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2:N36"/>
  <sheetViews>
    <sheetView view="pageLayout" zoomScaleNormal="80" zoomScaleSheetLayoutView="100" workbookViewId="0">
      <selection activeCell="F20" sqref="F20"/>
    </sheetView>
  </sheetViews>
  <sheetFormatPr defaultColWidth="9.140625" defaultRowHeight="12.75" x14ac:dyDescent="0.2"/>
  <cols>
    <col min="1" max="3" width="8.28515625" style="1" customWidth="1"/>
    <col min="4" max="5" width="6.7109375" customWidth="1"/>
    <col min="6" max="6" width="45.85546875" customWidth="1"/>
    <col min="7" max="7" width="12.5703125" customWidth="1"/>
    <col min="8" max="8" width="6.28515625" customWidth="1"/>
    <col min="9" max="9" width="12.140625" customWidth="1"/>
    <col min="10" max="11" width="12.140625" style="1" customWidth="1"/>
  </cols>
  <sheetData>
    <row r="2" spans="1:14" s="113" customFormat="1" ht="15.75" x14ac:dyDescent="0.25">
      <c r="A2" s="113" t="s">
        <v>12</v>
      </c>
    </row>
    <row r="3" spans="1:14" s="113" customFormat="1" ht="15.75" x14ac:dyDescent="0.25"/>
    <row r="4" spans="1:14" s="113" customFormat="1" ht="15.75" x14ac:dyDescent="0.25">
      <c r="A4" s="156" t="s">
        <v>9</v>
      </c>
    </row>
    <row r="5" spans="1:14" s="113" customFormat="1" ht="15.75" x14ac:dyDescent="0.25">
      <c r="A5" s="130" t="s">
        <v>10</v>
      </c>
    </row>
    <row r="6" spans="1:14" s="113" customFormat="1" ht="16.5" thickBot="1" x14ac:dyDescent="0.3">
      <c r="J6" s="131"/>
      <c r="K6" s="131"/>
    </row>
    <row r="7" spans="1:14" ht="26.25" customHeight="1" thickBot="1" x14ac:dyDescent="0.25">
      <c r="A7" s="132" t="s">
        <v>14</v>
      </c>
      <c r="B7" s="133" t="s">
        <v>15</v>
      </c>
      <c r="C7" s="134"/>
      <c r="D7" s="135"/>
      <c r="E7" s="133"/>
      <c r="F7" s="136"/>
      <c r="G7" s="137" t="s">
        <v>61</v>
      </c>
      <c r="H7" s="138" t="s">
        <v>62</v>
      </c>
      <c r="I7" s="139" t="s">
        <v>63</v>
      </c>
      <c r="J7" s="139" t="s">
        <v>16</v>
      </c>
      <c r="K7" s="140" t="s">
        <v>17</v>
      </c>
    </row>
    <row r="8" spans="1:14" s="22" customFormat="1" x14ac:dyDescent="0.2">
      <c r="A8" s="117"/>
      <c r="B8" s="143"/>
      <c r="C8" s="13"/>
      <c r="F8" s="122"/>
      <c r="G8" s="122"/>
      <c r="H8" s="123"/>
      <c r="I8" s="124"/>
      <c r="J8" s="112"/>
      <c r="K8" s="144"/>
      <c r="L8" s="11"/>
      <c r="M8" s="11"/>
      <c r="N8" s="11"/>
    </row>
    <row r="9" spans="1:14" s="22" customFormat="1" x14ac:dyDescent="0.2">
      <c r="A9" s="116"/>
      <c r="B9" s="115"/>
      <c r="C9" s="12"/>
      <c r="D9" s="9"/>
      <c r="E9" s="9"/>
      <c r="F9" s="118"/>
      <c r="G9" s="118"/>
      <c r="H9" s="119"/>
      <c r="I9" s="120"/>
      <c r="J9" s="3"/>
      <c r="K9" s="121"/>
      <c r="L9" s="11"/>
      <c r="M9" s="11"/>
      <c r="N9" s="11"/>
    </row>
    <row r="10" spans="1:14" s="22" customFormat="1" x14ac:dyDescent="0.2">
      <c r="A10" s="116"/>
      <c r="B10" s="115"/>
      <c r="C10" s="12"/>
      <c r="D10" s="9"/>
      <c r="E10" s="9"/>
      <c r="F10" s="118"/>
      <c r="G10" s="118"/>
      <c r="H10" s="119"/>
      <c r="I10" s="120"/>
      <c r="J10" s="3"/>
      <c r="K10" s="121"/>
      <c r="L10" s="11"/>
      <c r="M10" s="11"/>
      <c r="N10" s="11"/>
    </row>
    <row r="11" spans="1:14" s="22" customFormat="1" x14ac:dyDescent="0.2">
      <c r="A11" s="116"/>
      <c r="B11" s="115"/>
      <c r="C11" s="12"/>
      <c r="D11" s="9"/>
      <c r="E11" s="9"/>
      <c r="F11" s="118"/>
      <c r="G11" s="118"/>
      <c r="H11" s="119"/>
      <c r="I11" s="120"/>
      <c r="J11" s="3"/>
      <c r="K11" s="121"/>
      <c r="L11" s="11"/>
      <c r="M11" s="11"/>
      <c r="N11" s="11"/>
    </row>
    <row r="12" spans="1:14" s="22" customFormat="1" x14ac:dyDescent="0.2">
      <c r="A12" s="116"/>
      <c r="B12" s="115"/>
      <c r="C12" s="9"/>
      <c r="D12" s="9"/>
      <c r="E12" s="9"/>
      <c r="F12" s="118"/>
      <c r="G12" s="118"/>
      <c r="H12" s="119"/>
      <c r="I12" s="120"/>
      <c r="J12" s="3"/>
      <c r="K12" s="121"/>
      <c r="L12" s="11"/>
      <c r="M12" s="11"/>
      <c r="N12" s="11"/>
    </row>
    <row r="13" spans="1:14" s="22" customFormat="1" x14ac:dyDescent="0.2">
      <c r="A13" s="116"/>
      <c r="B13" s="115"/>
      <c r="C13" s="12"/>
      <c r="D13" s="9"/>
      <c r="E13" s="9"/>
      <c r="F13" s="118"/>
      <c r="G13" s="118"/>
      <c r="H13" s="119"/>
      <c r="I13" s="120"/>
      <c r="J13" s="3"/>
      <c r="K13" s="121"/>
      <c r="L13" s="11"/>
      <c r="M13" s="11"/>
      <c r="N13" s="11"/>
    </row>
    <row r="14" spans="1:14" s="22" customFormat="1" x14ac:dyDescent="0.2">
      <c r="A14" s="116"/>
      <c r="B14" s="115"/>
      <c r="C14" s="12"/>
      <c r="D14" s="9"/>
      <c r="E14" s="9"/>
      <c r="F14" s="118"/>
      <c r="G14" s="118"/>
      <c r="H14" s="119"/>
      <c r="I14" s="120"/>
      <c r="J14" s="3"/>
      <c r="K14" s="121"/>
      <c r="L14" s="11"/>
      <c r="M14" s="11"/>
      <c r="N14" s="11"/>
    </row>
    <row r="15" spans="1:14" s="22" customFormat="1" x14ac:dyDescent="0.2">
      <c r="A15" s="116"/>
      <c r="B15" s="115"/>
      <c r="C15" s="12"/>
      <c r="D15" s="9"/>
      <c r="E15" s="9"/>
      <c r="F15" s="118"/>
      <c r="G15" s="118"/>
      <c r="H15" s="119"/>
      <c r="I15" s="120"/>
      <c r="J15" s="3"/>
      <c r="K15" s="121"/>
      <c r="L15" s="11"/>
      <c r="M15" s="11"/>
      <c r="N15" s="11"/>
    </row>
    <row r="16" spans="1:14" s="22" customFormat="1" x14ac:dyDescent="0.2">
      <c r="A16" s="116"/>
      <c r="B16" s="115"/>
      <c r="C16" s="9"/>
      <c r="D16" s="9"/>
      <c r="E16" s="9"/>
      <c r="F16" s="118"/>
      <c r="G16" s="118"/>
      <c r="H16" s="119"/>
      <c r="I16" s="120"/>
      <c r="J16" s="3"/>
      <c r="K16" s="121"/>
      <c r="L16" s="11"/>
      <c r="M16" s="11"/>
      <c r="N16" s="11"/>
    </row>
    <row r="17" spans="1:14" s="22" customFormat="1" x14ac:dyDescent="0.2">
      <c r="A17" s="116"/>
      <c r="B17" s="115"/>
      <c r="C17" s="9"/>
      <c r="D17" s="9"/>
      <c r="E17" s="9"/>
      <c r="F17" s="118"/>
      <c r="G17" s="118"/>
      <c r="H17" s="119"/>
      <c r="I17" s="120"/>
      <c r="J17" s="3"/>
      <c r="K17" s="121"/>
      <c r="L17" s="11"/>
      <c r="M17" s="11"/>
      <c r="N17" s="11"/>
    </row>
    <row r="18" spans="1:14" s="22" customFormat="1" x14ac:dyDescent="0.2">
      <c r="A18" s="116"/>
      <c r="B18" s="115"/>
      <c r="C18" s="9"/>
      <c r="D18" s="9"/>
      <c r="E18" s="9"/>
      <c r="F18" s="118"/>
      <c r="G18" s="118"/>
      <c r="H18" s="119"/>
      <c r="I18" s="120"/>
      <c r="J18" s="3"/>
      <c r="K18" s="121"/>
      <c r="L18" s="11"/>
      <c r="M18" s="11"/>
      <c r="N18" s="11"/>
    </row>
    <row r="19" spans="1:14" s="22" customFormat="1" x14ac:dyDescent="0.2">
      <c r="A19" s="116"/>
      <c r="B19" s="115"/>
      <c r="C19" s="9"/>
      <c r="D19" s="9"/>
      <c r="E19" s="9"/>
      <c r="F19" s="118"/>
      <c r="G19" s="118"/>
      <c r="H19" s="119"/>
      <c r="I19" s="120"/>
      <c r="J19" s="3"/>
      <c r="K19" s="121"/>
      <c r="L19" s="11"/>
      <c r="M19" s="11"/>
      <c r="N19" s="11"/>
    </row>
    <row r="20" spans="1:14" s="22" customFormat="1" x14ac:dyDescent="0.2">
      <c r="A20" s="116"/>
      <c r="B20" s="115"/>
      <c r="C20" s="9"/>
      <c r="D20" s="9"/>
      <c r="E20" s="9"/>
      <c r="F20" s="118"/>
      <c r="G20" s="118"/>
      <c r="H20" s="119"/>
      <c r="I20" s="120"/>
      <c r="J20" s="3"/>
      <c r="K20" s="121"/>
      <c r="L20" s="11"/>
      <c r="M20" s="11"/>
      <c r="N20" s="11"/>
    </row>
    <row r="21" spans="1:14" s="22" customFormat="1" x14ac:dyDescent="0.2">
      <c r="A21" s="116"/>
      <c r="B21" s="115"/>
      <c r="C21" s="9"/>
      <c r="D21" s="9"/>
      <c r="E21" s="9"/>
      <c r="F21" s="118"/>
      <c r="G21" s="118"/>
      <c r="H21" s="119"/>
      <c r="I21" s="120"/>
      <c r="J21" s="3"/>
      <c r="K21" s="121"/>
      <c r="L21" s="11"/>
      <c r="M21" s="11"/>
      <c r="N21" s="11"/>
    </row>
    <row r="22" spans="1:14" s="22" customFormat="1" x14ac:dyDescent="0.2">
      <c r="A22" s="116"/>
      <c r="B22" s="115"/>
      <c r="C22" s="9"/>
      <c r="D22" s="9"/>
      <c r="E22" s="9"/>
      <c r="F22" s="118"/>
      <c r="G22" s="118"/>
      <c r="H22" s="119"/>
      <c r="I22" s="120"/>
      <c r="J22" s="3"/>
      <c r="K22" s="121"/>
      <c r="L22" s="11"/>
      <c r="M22" s="11"/>
      <c r="N22" s="11"/>
    </row>
    <row r="23" spans="1:14" s="22" customFormat="1" x14ac:dyDescent="0.2">
      <c r="A23" s="116"/>
      <c r="B23" s="115"/>
      <c r="C23" s="9"/>
      <c r="D23" s="9"/>
      <c r="E23" s="9"/>
      <c r="F23" s="118"/>
      <c r="G23" s="118"/>
      <c r="H23" s="119"/>
      <c r="I23" s="120"/>
      <c r="J23" s="3"/>
      <c r="K23" s="121"/>
      <c r="L23" s="11"/>
      <c r="M23" s="11"/>
      <c r="N23" s="11"/>
    </row>
    <row r="24" spans="1:14" s="22" customFormat="1" x14ac:dyDescent="0.2">
      <c r="A24" s="116"/>
      <c r="B24" s="115"/>
      <c r="C24" s="12"/>
      <c r="D24" s="9"/>
      <c r="E24" s="9"/>
      <c r="F24" s="118"/>
      <c r="G24" s="118"/>
      <c r="H24" s="119"/>
      <c r="I24" s="120"/>
      <c r="J24" s="3"/>
      <c r="K24" s="121"/>
      <c r="L24" s="11"/>
      <c r="M24" s="11"/>
      <c r="N24" s="11"/>
    </row>
    <row r="25" spans="1:14" x14ac:dyDescent="0.2">
      <c r="A25" s="145"/>
      <c r="B25" s="115"/>
      <c r="C25" s="9"/>
      <c r="D25" s="14"/>
      <c r="E25" s="14"/>
      <c r="F25" s="15"/>
      <c r="G25" s="7"/>
      <c r="H25" s="8"/>
      <c r="I25" s="3"/>
      <c r="J25" s="3"/>
      <c r="K25" s="4"/>
      <c r="L25" s="2"/>
      <c r="M25" s="2"/>
      <c r="N25" s="2"/>
    </row>
    <row r="26" spans="1:14" x14ac:dyDescent="0.2">
      <c r="A26" s="145"/>
      <c r="B26" s="115"/>
      <c r="C26" s="9"/>
      <c r="D26" s="14"/>
      <c r="E26" s="14"/>
      <c r="F26" s="15"/>
      <c r="G26" s="7"/>
      <c r="H26" s="8"/>
      <c r="I26" s="3"/>
      <c r="J26" s="3"/>
      <c r="K26" s="4"/>
      <c r="L26" s="2"/>
      <c r="M26" s="2"/>
      <c r="N26" s="2"/>
    </row>
    <row r="27" spans="1:14" x14ac:dyDescent="0.2">
      <c r="A27" s="145"/>
      <c r="B27" s="115"/>
      <c r="C27" s="9"/>
      <c r="D27" s="14"/>
      <c r="E27" s="14"/>
      <c r="F27" s="15"/>
      <c r="G27" s="7"/>
      <c r="H27" s="8"/>
      <c r="I27" s="3"/>
      <c r="J27" s="3"/>
      <c r="K27" s="4"/>
      <c r="L27" s="2"/>
      <c r="M27" s="2"/>
      <c r="N27" s="2"/>
    </row>
    <row r="28" spans="1:14" x14ac:dyDescent="0.2">
      <c r="A28" s="145"/>
      <c r="B28" s="115"/>
      <c r="C28" s="9"/>
      <c r="D28" s="14"/>
      <c r="E28" s="14"/>
      <c r="F28" s="15"/>
      <c r="G28" s="7"/>
      <c r="H28" s="8"/>
      <c r="I28" s="3"/>
      <c r="J28" s="3"/>
      <c r="K28" s="4"/>
      <c r="L28" s="2"/>
      <c r="M28" s="2"/>
      <c r="N28" s="2"/>
    </row>
    <row r="29" spans="1:14" x14ac:dyDescent="0.2">
      <c r="A29" s="145"/>
      <c r="B29" s="115"/>
      <c r="C29" s="9"/>
      <c r="D29" s="14"/>
      <c r="E29" s="14"/>
      <c r="F29" s="15"/>
      <c r="G29" s="7"/>
      <c r="H29" s="8"/>
      <c r="I29" s="3"/>
      <c r="J29" s="3"/>
      <c r="K29" s="4"/>
      <c r="L29" s="2"/>
      <c r="M29" s="2"/>
      <c r="N29" s="2"/>
    </row>
    <row r="30" spans="1:14" x14ac:dyDescent="0.2">
      <c r="A30" s="145"/>
      <c r="B30" s="115"/>
      <c r="C30" s="9"/>
      <c r="D30" s="14"/>
      <c r="E30" s="14"/>
      <c r="F30" s="15"/>
      <c r="G30" s="7"/>
      <c r="H30" s="8"/>
      <c r="I30" s="3"/>
      <c r="J30" s="3"/>
      <c r="K30" s="4"/>
      <c r="L30" s="2"/>
      <c r="M30" s="2"/>
      <c r="N30" s="2"/>
    </row>
    <row r="31" spans="1:14" x14ac:dyDescent="0.2">
      <c r="A31" s="145"/>
      <c r="B31" s="115"/>
      <c r="C31" s="9"/>
      <c r="D31" s="14"/>
      <c r="E31" s="14"/>
      <c r="F31" s="15"/>
      <c r="G31" s="7"/>
      <c r="H31" s="8"/>
      <c r="I31" s="3"/>
      <c r="J31" s="3"/>
      <c r="K31" s="4"/>
      <c r="L31" s="2"/>
      <c r="M31" s="2"/>
      <c r="N31" s="2"/>
    </row>
    <row r="32" spans="1:14" x14ac:dyDescent="0.2">
      <c r="A32" s="145"/>
      <c r="B32" s="115"/>
      <c r="C32" s="9"/>
      <c r="D32" s="14"/>
      <c r="E32" s="14"/>
      <c r="F32" s="15"/>
      <c r="G32" s="7"/>
      <c r="H32" s="8"/>
      <c r="I32" s="3"/>
      <c r="J32" s="3"/>
      <c r="K32" s="4"/>
      <c r="L32" s="2"/>
      <c r="M32" s="2"/>
      <c r="N32" s="2"/>
    </row>
    <row r="33" spans="1:14" x14ac:dyDescent="0.2">
      <c r="A33" s="145"/>
      <c r="B33" s="115"/>
      <c r="C33" s="9"/>
      <c r="D33" s="14"/>
      <c r="E33" s="14"/>
      <c r="F33" s="15"/>
      <c r="G33" s="7"/>
      <c r="H33" s="8"/>
      <c r="I33" s="3"/>
      <c r="J33" s="3"/>
      <c r="K33" s="4"/>
      <c r="L33" s="2"/>
      <c r="M33" s="2"/>
      <c r="N33" s="2"/>
    </row>
    <row r="34" spans="1:14" x14ac:dyDescent="0.2">
      <c r="A34" s="16"/>
      <c r="B34" s="141"/>
      <c r="C34" s="10"/>
      <c r="D34" s="147"/>
      <c r="E34" s="147"/>
      <c r="F34" s="148"/>
      <c r="G34" s="149"/>
      <c r="H34" s="150"/>
      <c r="I34" s="142"/>
      <c r="J34" s="142"/>
      <c r="K34" s="157"/>
      <c r="L34" s="2"/>
      <c r="M34" s="2"/>
      <c r="N34" s="2"/>
    </row>
    <row r="35" spans="1:14" ht="23.25" customHeight="1" thickBot="1" x14ac:dyDescent="0.25">
      <c r="A35" s="257"/>
      <c r="B35" s="128"/>
      <c r="C35" s="128"/>
      <c r="D35" s="128"/>
      <c r="E35" s="129"/>
      <c r="F35" s="128"/>
      <c r="G35" s="128"/>
      <c r="H35" s="5"/>
      <c r="I35" s="5"/>
      <c r="J35" s="6"/>
      <c r="K35" s="158">
        <f>SUM(K8:K34)</f>
        <v>0</v>
      </c>
    </row>
    <row r="36" spans="1:14" ht="23.25" customHeight="1" x14ac:dyDescent="0.2">
      <c r="A36" s="146"/>
      <c r="B36" s="125"/>
      <c r="C36" s="125"/>
      <c r="D36" s="125"/>
      <c r="E36" s="125"/>
      <c r="F36" s="125"/>
      <c r="G36" s="125"/>
      <c r="H36" s="126"/>
      <c r="I36" s="126"/>
      <c r="J36" s="127"/>
      <c r="K36" s="126"/>
      <c r="L36" s="159"/>
    </row>
  </sheetData>
  <customSheetViews>
    <customSheetView guid="{D5A9322D-3805-4811-A046-80D46B5D86B8}" showPageBreaks="1" fitToPage="1" printArea="1" view="pageBreakPreview">
      <selection activeCell="D11" sqref="D11"/>
      <pageMargins left="0.35433070866141736" right="0.23622047244094491" top="0.6692913385826772" bottom="0.62992125984251968" header="0.27559055118110237" footer="0.39370078740157483"/>
      <printOptions horizontalCentered="1"/>
      <pageSetup paperSize="9" orientation="landscape" r:id="rId1"/>
      <headerFooter alignWithMargins="0">
        <oddHeader>&amp;L&amp;"Arial,Bold"SIMON LANGTON GRAMMAR SCHOOL
TONG CENTRE FOR CREATIVE RESEARCH&amp;R&amp;"Arial,Bold"CONTRACT SUM ANALYSIS</oddHeader>
        <oddFooter>&amp;L1861&amp;C&amp;A/&amp;P</oddFooter>
      </headerFooter>
    </customSheetView>
  </customSheetViews>
  <phoneticPr fontId="4" type="noConversion"/>
  <printOptions horizontalCentered="1"/>
  <pageMargins left="0.35433070866141736" right="0.23622047244094491" top="0.6692913385826772" bottom="0.62992125984251968" header="0.27559055118110237" footer="0.39370078740157483"/>
  <pageSetup paperSize="9" orientation="landscape" r:id="rId2"/>
  <headerFooter alignWithMargins="0">
    <oddHeader xml:space="preserve">&amp;L&amp;"Arial,Bold"CROYDON COLLEGE
Refectory, OFS Refurb, &amp; WC Refurb
&amp;R&amp;G
</oddHeader>
    <oddFooter>&amp;L2865&amp;C&amp;A/&amp;P</oddFooter>
  </headerFooter>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SUMMARY</vt:lpstr>
      <vt:lpstr>Preambles</vt:lpstr>
      <vt:lpstr>Refectory Refurb</vt:lpstr>
      <vt:lpstr>OFS Refurb</vt:lpstr>
      <vt:lpstr>Toilet Refurb</vt:lpstr>
      <vt:lpstr>Preliminaries</vt:lpstr>
      <vt:lpstr>Additional Items</vt:lpstr>
      <vt:lpstr>'Additional Items'!Print_Area</vt:lpstr>
      <vt:lpstr>'OFS Refurb'!Print_Area</vt:lpstr>
      <vt:lpstr>Preambles!Print_Area</vt:lpstr>
      <vt:lpstr>'Refectory Refurb'!Print_Area</vt:lpstr>
      <vt:lpstr>'Toilet Refurb'!Print_Area</vt:lpstr>
      <vt:lpstr>'OFS Refurb'!Print_Titles</vt:lpstr>
      <vt:lpstr>Preambles!Print_Titles</vt:lpstr>
      <vt:lpstr>Preliminaries!Print_Titles</vt:lpstr>
      <vt:lpstr>'Refectory Refurb'!Print_Titles</vt:lpstr>
      <vt:lpstr>SUMMARY!Print_Titles</vt:lpstr>
      <vt:lpstr>'Toilet Refurb'!Print_Titles</vt:lpstr>
    </vt:vector>
  </TitlesOfParts>
  <Company>The Woodley Coles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simonp</dc:creator>
  <cp:lastModifiedBy>Ryan Willis</cp:lastModifiedBy>
  <cp:lastPrinted>2024-04-15T15:09:50Z</cp:lastPrinted>
  <dcterms:created xsi:type="dcterms:W3CDTF">2008-02-06T09:10:29Z</dcterms:created>
  <dcterms:modified xsi:type="dcterms:W3CDTF">2024-04-15T16:16:17Z</dcterms:modified>
</cp:coreProperties>
</file>